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1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I23" i="181"/>
  <c r="G23" i="181"/>
  <c r="F23" i="181"/>
  <c r="E23" i="181"/>
  <c r="I18" i="181"/>
  <c r="I24" i="181" s="1"/>
  <c r="G18" i="181"/>
  <c r="G24" i="181" s="1"/>
  <c r="F18" i="181"/>
  <c r="F24" i="181" s="1"/>
  <c r="E18" i="181"/>
  <c r="E24" i="181" s="1"/>
  <c r="I21" i="180"/>
  <c r="E21" i="180"/>
  <c r="F21" i="180"/>
  <c r="G21" i="180"/>
  <c r="L20" i="180"/>
  <c r="I14" i="180"/>
  <c r="G14" i="180"/>
  <c r="F14" i="180"/>
  <c r="E14" i="180"/>
  <c r="I25" i="179"/>
  <c r="G25" i="179"/>
  <c r="F25" i="179"/>
  <c r="E25" i="179"/>
  <c r="I18" i="179"/>
  <c r="G18" i="179"/>
  <c r="F18" i="179"/>
  <c r="E18" i="179"/>
  <c r="I15" i="179"/>
  <c r="G15" i="179"/>
  <c r="F15" i="179"/>
  <c r="E15" i="179"/>
  <c r="L27" i="181"/>
  <c r="L25" i="181"/>
  <c r="L22" i="181"/>
  <c r="L21" i="181"/>
  <c r="L20" i="181"/>
  <c r="L19" i="181"/>
  <c r="L17" i="181"/>
  <c r="L16" i="181"/>
  <c r="L15" i="181"/>
  <c r="L14" i="181"/>
  <c r="L13" i="181"/>
  <c r="L12" i="181"/>
  <c r="L11" i="181"/>
  <c r="B4" i="181"/>
  <c r="L27" i="180"/>
  <c r="L26" i="180"/>
  <c r="L25" i="180"/>
  <c r="L24" i="180"/>
  <c r="L23" i="180"/>
  <c r="L22" i="180"/>
  <c r="L19" i="180"/>
  <c r="L18" i="180"/>
  <c r="L17" i="180"/>
  <c r="L16" i="180"/>
  <c r="L13" i="180"/>
  <c r="L12" i="180"/>
  <c r="L11" i="180"/>
  <c r="B4" i="180"/>
  <c r="I27" i="179" l="1"/>
  <c r="I15" i="180" s="1"/>
  <c r="I26" i="181" s="1"/>
  <c r="E27" i="179"/>
  <c r="E15" i="180"/>
  <c r="E26" i="181" s="1"/>
  <c r="F27" i="179"/>
  <c r="F15" i="180" s="1"/>
  <c r="F26" i="181" s="1"/>
  <c r="D35" i="171" s="1"/>
  <c r="G27" i="179"/>
  <c r="L24" i="181"/>
  <c r="L23" i="181"/>
  <c r="L18" i="181"/>
  <c r="L21" i="180"/>
  <c r="L14" i="180"/>
  <c r="C127" i="5"/>
  <c r="G15" i="180" l="1"/>
  <c r="L15" i="180" s="1"/>
  <c r="G26" i="181" l="1"/>
  <c r="L26" i="181" s="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1" l="1"/>
  <c r="B1" i="180"/>
  <c r="B2" i="181"/>
  <c r="B2" i="180"/>
  <c r="B1" i="178"/>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G5" i="4"/>
  <c r="B3409" i="106" s="1"/>
  <c r="D3409" i="106" s="1"/>
  <c r="G14" i="4"/>
  <c r="B2609" i="106" s="1"/>
  <c r="D2609" i="106" s="1"/>
  <c r="C14" i="4"/>
  <c r="B2558" i="106" s="1"/>
  <c r="D2558" i="106" s="1"/>
  <c r="D14" i="4"/>
  <c r="B2570" i="106" s="1"/>
  <c r="D2570" i="106" s="1"/>
  <c r="F14" i="4"/>
  <c r="E15" i="4"/>
  <c r="B2633" i="106" s="1"/>
  <c r="D263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29" i="34"/>
  <c r="B5752" i="106"/>
  <c r="D5752" i="106" s="1"/>
  <c r="B5599" i="106"/>
  <c r="D5599" i="106" s="1"/>
  <c r="H173" i="5"/>
  <c r="B5906" i="106" s="1"/>
  <c r="D5906" i="106" s="1"/>
  <c r="F105" i="34"/>
  <c r="D7" i="7"/>
  <c r="B1763" i="106" s="1"/>
  <c r="D1763" i="106" s="1"/>
  <c r="D17" i="7"/>
  <c r="B4104" i="106" s="1"/>
  <c r="D4104" i="106" s="1"/>
  <c r="D15" i="7"/>
  <c r="B1772" i="106" s="1"/>
  <c r="D1772" i="106" s="1"/>
  <c r="K274" i="5" l="1"/>
  <c r="B4373" i="106"/>
  <c r="D4373" i="106" s="1"/>
  <c r="K173" i="5"/>
  <c r="K6" i="4" s="1"/>
  <c r="B3570" i="106" s="1"/>
  <c r="D3570" i="106" s="1"/>
  <c r="F172" i="5"/>
  <c r="B5644" i="106" s="1"/>
  <c r="D5644" i="106" s="1"/>
  <c r="L354" i="29"/>
  <c r="B7203" i="106"/>
  <c r="D7203" i="106" s="1"/>
  <c r="K278" i="29"/>
  <c r="B1364" i="106"/>
  <c r="D1364" i="106" s="1"/>
  <c r="E102" i="29"/>
  <c r="B2790" i="106" s="1"/>
  <c r="D2790" i="106" s="1"/>
  <c r="B6238" i="106"/>
  <c r="D6238" i="106" s="1"/>
  <c r="J77" i="4"/>
  <c r="B6262" i="106" s="1"/>
  <c r="D6262" i="106" s="1"/>
  <c r="F130" i="34"/>
  <c r="D5" i="4"/>
  <c r="B3406" i="106" s="1"/>
  <c r="D3406" i="106" s="1"/>
  <c r="J274" i="5"/>
  <c r="B7054" i="106" s="1"/>
  <c r="D7054" i="106" s="1"/>
  <c r="E14" i="145"/>
  <c r="G14" i="145" s="1"/>
  <c r="B1124" i="106"/>
  <c r="D1124" i="106" s="1"/>
  <c r="F15" i="145"/>
  <c r="F19" i="145" s="1"/>
  <c r="B1274" i="106"/>
  <c r="D1274" i="106" s="1"/>
  <c r="I173" i="5"/>
  <c r="B4216" i="106" s="1"/>
  <c r="D4216" i="106" s="1"/>
  <c r="F49" i="34"/>
  <c r="H6" i="4"/>
  <c r="B2656" i="106" s="1"/>
  <c r="D2656" i="106" s="1"/>
  <c r="F126" i="34"/>
  <c r="F135" i="34"/>
  <c r="D11" i="37"/>
  <c r="F66" i="34"/>
  <c r="F35" i="34"/>
  <c r="D75" i="36"/>
  <c r="J204" i="29"/>
  <c r="B7072" i="106" s="1"/>
  <c r="D7072" i="106" s="1"/>
  <c r="K339" i="29"/>
  <c r="K162" i="29"/>
  <c r="B7760" i="106"/>
  <c r="D7760" i="106" s="1"/>
  <c r="F42" i="34"/>
  <c r="D37" i="36"/>
  <c r="B3654" i="106"/>
  <c r="D3654" i="106" s="1"/>
  <c r="H341" i="29"/>
  <c r="B3656" i="106" s="1"/>
  <c r="D3656" i="106" s="1"/>
  <c r="B3254" i="106"/>
  <c r="D3254" i="106" s="1"/>
  <c r="F77" i="4"/>
  <c r="B3255" i="106" s="1"/>
  <c r="D3255" i="106" s="1"/>
  <c r="I24" i="12"/>
  <c r="B1996" i="106" s="1"/>
  <c r="D1996" i="106" s="1"/>
  <c r="L15" i="11"/>
  <c r="B3459" i="106" s="1"/>
  <c r="D3459" i="106" s="1"/>
  <c r="H166" i="29"/>
  <c r="K76" i="4"/>
  <c r="B3586" i="106" s="1"/>
  <c r="D3586" i="106" s="1"/>
  <c r="K84" i="29"/>
  <c r="D60" i="36"/>
  <c r="N22" i="3"/>
  <c r="B283" i="106" s="1"/>
  <c r="D283" i="106" s="1"/>
  <c r="K24" i="12"/>
  <c r="I26" i="12"/>
  <c r="B7741" i="106" s="1"/>
  <c r="D7741" i="106" s="1"/>
  <c r="D12" i="7"/>
  <c r="B1769" i="106" s="1"/>
  <c r="D1769" i="106" s="1"/>
  <c r="D11" i="7"/>
  <c r="B1768" i="106" s="1"/>
  <c r="D1768" i="106" s="1"/>
  <c r="H109" i="5"/>
  <c r="B5770" i="106"/>
  <c r="D5770" i="106" s="1"/>
  <c r="G109" i="5"/>
  <c r="B6024" i="106" s="1"/>
  <c r="D6024" i="106" s="1"/>
  <c r="F110" i="34"/>
  <c r="B1365" i="106"/>
  <c r="D1365" i="106" s="1"/>
  <c r="F65" i="34"/>
  <c r="K178" i="29"/>
  <c r="F13" i="4" s="1"/>
  <c r="B2596" i="106" s="1"/>
  <c r="D2596" i="106" s="1"/>
  <c r="E109" i="5"/>
  <c r="E4" i="4" s="1"/>
  <c r="B2630" i="106" s="1"/>
  <c r="D2630" i="106" s="1"/>
  <c r="B1746" i="106"/>
  <c r="D1746" i="106" s="1"/>
  <c r="E168" i="29"/>
  <c r="B1309" i="106" s="1"/>
  <c r="D1309" i="106" s="1"/>
  <c r="D109" i="5"/>
  <c r="B5356" i="106" s="1"/>
  <c r="D5356" i="106" s="1"/>
  <c r="C172" i="5"/>
  <c r="C109" i="5"/>
  <c r="B5121" i="106" s="1"/>
  <c r="D5121" i="106" s="1"/>
  <c r="B5066" i="106"/>
  <c r="D5066" i="106" s="1"/>
  <c r="B2724" i="106"/>
  <c r="D2724" i="106" s="1"/>
  <c r="G29" i="108"/>
  <c r="E29" i="108"/>
  <c r="F34" i="34"/>
  <c r="F19" i="7"/>
  <c r="L305" i="29"/>
  <c r="L13" i="11"/>
  <c r="B2060" i="106" s="1"/>
  <c r="D2060" i="106" s="1"/>
  <c r="L5" i="11"/>
  <c r="B2056" i="106" s="1"/>
  <c r="D205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3447" i="106"/>
  <c r="D3447" i="106" s="1"/>
  <c r="B7270" i="106"/>
  <c r="C34" i="131"/>
  <c r="K331" i="29" l="1"/>
  <c r="B3724" i="106"/>
  <c r="D3724" i="106" s="1"/>
  <c r="F73" i="34"/>
  <c r="G15" i="4"/>
  <c r="B6032" i="106" s="1"/>
  <c r="D6032" i="106" s="1"/>
  <c r="B3670" i="106"/>
  <c r="D3670" i="106" s="1"/>
  <c r="K341" i="29"/>
  <c r="D7253" i="106"/>
  <c r="F274" i="5"/>
  <c r="H275" i="5"/>
  <c r="G15" i="145"/>
  <c r="K352" i="29"/>
  <c r="D7255" i="106"/>
  <c r="D7252" i="106"/>
  <c r="K102" i="29"/>
  <c r="F53" i="34" s="1"/>
  <c r="B7733" i="106"/>
  <c r="D7733" i="106" s="1"/>
  <c r="K26" i="12"/>
  <c r="B7743" i="106" s="1"/>
  <c r="D7743" i="106" s="1"/>
  <c r="B6025" i="106"/>
  <c r="D6025" i="106" s="1"/>
  <c r="H4" i="4"/>
  <c r="G4" i="4"/>
  <c r="B2603" i="106" s="1"/>
  <c r="D2603" i="106" s="1"/>
  <c r="F275" i="5"/>
  <c r="F6" i="4"/>
  <c r="B2593" i="106" s="1"/>
  <c r="D2593" i="106" s="1"/>
  <c r="D4" i="4"/>
  <c r="B2564" i="106" s="1"/>
  <c r="D2564" i="106" s="1"/>
  <c r="H150" i="29"/>
  <c r="B1273" i="106" s="1"/>
  <c r="D1273" i="106" s="1"/>
  <c r="B5214" i="106"/>
  <c r="D5214" i="106" s="1"/>
  <c r="C173" i="5"/>
  <c r="F175" i="34"/>
  <c r="C4" i="4"/>
  <c r="B2551" i="106" s="1"/>
  <c r="D2551" i="106" s="1"/>
  <c r="D19" i="7"/>
  <c r="B1775" i="106" s="1"/>
  <c r="D1775" i="106" s="1"/>
  <c r="C114" i="29"/>
  <c r="B757" i="106" s="1"/>
  <c r="D757" i="106" s="1"/>
  <c r="L16" i="11"/>
  <c r="B2061" i="106" s="1"/>
  <c r="D206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K13" i="4" l="1"/>
  <c r="B3572" i="106" s="1"/>
  <c r="D3572" i="106" s="1"/>
  <c r="B3672" i="106"/>
  <c r="D3672" i="106" s="1"/>
  <c r="C15" i="4"/>
  <c r="B2559" i="106" s="1"/>
  <c r="D2559" i="106" s="1"/>
  <c r="K114" i="29"/>
  <c r="B1152" i="106" s="1"/>
  <c r="D1152" i="106" s="1"/>
  <c r="J8" i="4"/>
  <c r="J17" i="4"/>
  <c r="J19" i="4" s="1"/>
  <c r="B6229" i="106" s="1"/>
  <c r="D6229" i="106" s="1"/>
  <c r="B2655" i="106"/>
  <c r="D2655" i="106" s="1"/>
  <c r="H8" i="4"/>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F8" i="34"/>
  <c r="J20" i="4"/>
  <c r="B6227" i="106"/>
  <c r="D6227"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7" i="106"/>
  <c r="D3567" i="106" s="1"/>
  <c r="K41" i="3"/>
  <c r="F178" i="34"/>
  <c r="F180" i="34" s="1"/>
  <c r="D57" i="36"/>
  <c r="B6216" i="106"/>
  <c r="D6216" i="106" s="1"/>
  <c r="B123" i="106"/>
  <c r="D123" i="106" s="1"/>
  <c r="D41" i="3"/>
  <c r="B212" i="106"/>
  <c r="D212" i="106" s="1"/>
  <c r="H41" i="3"/>
  <c r="B3278" i="106"/>
  <c r="D3278" i="106" s="1"/>
  <c r="E81" i="4"/>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D51" i="36"/>
  <c r="B124" i="106"/>
  <c r="D124" i="106" s="1"/>
  <c r="B170" i="106"/>
  <c r="D170" i="106" s="1"/>
  <c r="F41" i="3"/>
  <c r="B213" i="106"/>
  <c r="D213" i="106" s="1"/>
  <c r="D55" i="36"/>
  <c r="B189" i="106"/>
  <c r="D189" i="106" s="1"/>
  <c r="G41" i="3"/>
  <c r="B140" i="106"/>
  <c r="D140" i="106" s="1"/>
  <c r="E41" i="3"/>
  <c r="B92" i="106"/>
  <c r="D92" i="106" s="1"/>
  <c r="C41" i="3"/>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190" i="106"/>
  <c r="D190" i="106" s="1"/>
  <c r="D54" i="36"/>
  <c r="D52" i="36"/>
  <c r="B141" i="106"/>
  <c r="D141"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<sst xmlns="http://schemas.openxmlformats.org/spreadsheetml/2006/main" count="5368" uniqueCount="2201">
  <si>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</si>
  <si>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</si>
  <si>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</si>
  <si>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</si>
  <si>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</si>
  <si>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</si>
  <si>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</si>
  <si>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</si>
  <si>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</si>
  <si>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</si>
  <si>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</si>
  <si>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</si>
  <si>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</si>
  <si>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</si>
  <si>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</si>
  <si>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</si>
  <si>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</si>
  <si>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</si>
  <si>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</si>
  <si>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</si>
  <si>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</si>
  <si>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</si>
  <si>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</si>
  <si>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</si>
  <si>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</si>
  <si>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</si>
  <si>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</si>
  <si>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</si>
  <si>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</si>
  <si>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</si>
  <si>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</si>
  <si>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</si>
  <si>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</si>
  <si>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</si>
  <si>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</si>
  <si>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</si>
  <si>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</si>
  <si>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</si>
  <si>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</si>
  <si>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</si>
  <si>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</si>
  <si>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</si>
  <si>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</si>
  <si>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</si>
  <si>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</si>
  <si>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</si>
  <si>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</si>
  <si>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</si>
  <si>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</si>
  <si>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</si>
  <si>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</si>
  <si>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</si>
  <si>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</si>
  <si>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</si>
  <si>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</si>
  <si>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</si>
  <si>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</si>
  <si>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</si>
  <si>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</si>
  <si>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</si>
  <si>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</si>
  <si>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</si>
  <si>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</si>
  <si>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</si>
  <si>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</si>
  <si>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</si>
  <si>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</si>
  <si>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</si>
  <si>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</si>
  <si>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</si>
  <si>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</si>
  <si>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</si>
  <si>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</si>
  <si>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</si>
  <si>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</si>
  <si>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</si>
  <si>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</si>
  <si>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</si>
  <si>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</si>
  <si>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</si>
  <si>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</si>
  <si>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</si>
  <si>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</si>
  <si>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</si>
  <si>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</si>
  <si>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</si>
  <si>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</si>
  <si>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</si>
  <si>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</si>
  <si>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</si>
  <si>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</si>
  <si>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</si>
  <si>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</si>
  <si>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</si>
  <si>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</si>
  <si>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</si>
  <si>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</si>
  <si>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</si>
  <si>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</si>
  <si>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</si>
  <si>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</si>
  <si>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</si>
  <si>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</si>
  <si>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</si>
  <si>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</si>
  <si>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</si>
  <si>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</si>
  <si>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</si>
  <si>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</si>
  <si>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</si>
  <si>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</si>
  <si>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</si>
  <si>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</si>
  <si>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</si>
  <si>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</si>
  <si>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</si>
  <si>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</si>
  <si>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</si>
  <si>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</si>
  <si>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</si>
  <si>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</si>
  <si>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</si>
  <si>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</si>
  <si>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</si>
  <si>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</si>
  <si>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</si>
  <si>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</si>
  <si>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</si>
  <si>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</si>
  <si>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</si>
  <si>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</si>
  <si>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</si>
  <si>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</si>
  <si>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</si>
  <si>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</si>
  <si>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</si>
  <si>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</si>
  <si>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</si>
  <si>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</si>
  <si>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</si>
  <si>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</si>
  <si>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</si>
  <si>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</si>
  <si>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</si>
  <si>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</si>
  <si>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</si>
  <si>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</si>
  <si>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</si>
  <si>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</si>
  <si>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</si>
  <si>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</si>
  <si>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</si>
  <si>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</si>
  <si>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</si>
  <si>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</si>
  <si>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</si>
  <si>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</si>
  <si>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</si>
  <si>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</si>
  <si>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</si>
  <si>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</si>
  <si>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</si>
  <si>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</si>
  <si>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</si>
  <si>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</si>
  <si>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</si>
  <si>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</si>
  <si>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</si>
  <si>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</si>
  <si>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</si>
  <si>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</si>
  <si>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</si>
  <si>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</si>
  <si>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</si>
  <si>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</si>
  <si>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</si>
  <si>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</si>
  <si>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</si>
  <si>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</si>
  <si>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</si>
  <si>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</si>
  <si>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</si>
  <si>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</si>
  <si>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</si>
  <si>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</si>
  <si>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</si>
  <si>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</si>
  <si>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</si>
  <si>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</si>
  <si>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</si>
  <si>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</si>
  <si>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</si>
  <si>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</si>
  <si>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</si>
  <si>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</si>
  <si>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</si>
  <si>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</si>
  <si>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</si>
  <si>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</si>
  <si>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</si>
  <si>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</si>
  <si>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</si>
  <si>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</si>
  <si>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</si>
  <si>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</si>
  <si>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</si>
  <si>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</si>
  <si>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</si>
  <si>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</si>
  <si>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</si>
  <si>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</si>
  <si>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</si>
  <si>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</si>
  <si>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</si>
  <si>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</si>
  <si>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</si>
  <si>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</si>
  <si>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</si>
  <si>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</si>
  <si>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</si>
  <si>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</si>
  <si>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</si>
  <si>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</si>
  <si>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</si>
  <si>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</si>
  <si>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</si>
  <si>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</si>
  <si>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</si>
  <si>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</si>
  <si>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</si>
  <si>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</si>
  <si>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</si>
  <si>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</si>
  <si>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</si>
  <si>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</si>
  <si>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</si>
  <si>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</si>
  <si>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</si>
  <si>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</si>
  <si>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</si>
  <si>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</si>
  <si>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</si>
  <si>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</si>
  <si>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</si>
  <si>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</si>
  <si>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</si>
  <si>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</si>
  <si>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</si>
  <si>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</si>
  <si>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</si>
  <si>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</si>
  <si>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</si>
  <si>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</si>
  <si>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</si>
  <si>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</si>
  <si>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</si>
  <si>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</si>
  <si>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</si>
  <si>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</si>
  <si>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</si>
  <si>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</si>
  <si>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</si>
  <si>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</si>
  <si>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</si>
  <si>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</si>
  <si>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</si>
  <si>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</si>
  <si>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</si>
  <si>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</si>
  <si>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</si>
  <si>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</si>
  <si>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</si>
  <si>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</si>
  <si>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</si>
  <si>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</si>
  <si>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</si>
  <si>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</si>
  <si>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</si>
  <si>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</si>
  <si>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</si>
  <si>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</si>
  <si>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</si>
  <si>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</si>
  <si>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</si>
  <si>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</si>
  <si>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</si>
  <si>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</si>
  <si>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</si>
  <si>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</si>
  <si>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</si>
  <si>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</si>
  <si>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</si>
  <si>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</si>
  <si>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</si>
  <si>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</si>
  <si>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</si>
  <si>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</si>
  <si>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</si>
  <si>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</si>
  <si>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</si>
  <si>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</si>
  <si>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</si>
  <si>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</si>
  <si>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</si>
  <si>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</si>
  <si>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</si>
  <si>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</si>
  <si>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</si>
  <si>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</si>
  <si>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</si>
  <si>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</si>
  <si>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</si>
  <si>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</si>
  <si>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</si>
  <si>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</si>
  <si>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</si>
  <si>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</si>
  <si>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</si>
  <si>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</si>
  <si>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</si>
  <si>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</si>
  <si>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</si>
  <si>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</si>
  <si>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</si>
  <si>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</si>
  <si>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</si>
  <si>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</si>
  <si>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</si>
  <si>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</si>
  <si>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</si>
  <si>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</si>
  <si>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</si>
  <si>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</si>
  <si>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</si>
  <si>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</si>
  <si>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</si>
  <si>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</si>
  <si>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</si>
  <si>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</si>
  <si>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</si>
  <si>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</si>
  <si>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</si>
  <si>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</si>
  <si>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</si>
  <si>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</si>
  <si>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</si>
  <si>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</si>
  <si>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</si>
  <si>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</si>
  <si>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</si>
  <si>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</si>
  <si>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</si>
  <si>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</si>
  <si>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</si>
  <si>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</si>
  <si>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</si>
  <si>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</si>
  <si>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</si>
  <si>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</si>
  <si>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</si>
  <si>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</si>
  <si>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</si>
  <si>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</si>
  <si>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</si>
  <si>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</si>
  <si>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</si>
  <si>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</si>
  <si>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</si>
  <si>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</si>
  <si>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</si>
  <si>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</si>
  <si>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</si>
  <si>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</si>
  <si>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</si>
  <si>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</si>
  <si>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</si>
  <si>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</si>
  <si>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</si>
  <si>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</si>
  <si>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</si>
  <si>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</si>
  <si>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</si>
  <si>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</si>
  <si>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</si>
  <si>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</si>
  <si>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</si>
  <si>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</si>
  <si>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</si>
  <si>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</si>
  <si>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</si>
  <si>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</si>
  <si>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</si>
  <si>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</si>
  <si>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</si>
  <si>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</si>
  <si>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</si>
  <si>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</si>
  <si>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</si>
  <si>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</si>
  <si>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</si>
  <si>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</si>
  <si>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</si>
  <si>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</si>
  <si>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</si>
  <si>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</si>
  <si>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</si>
  <si>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</si>
  <si>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</si>
  <si>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</si>
  <si>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</si>
  <si>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</si>
  <si>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</si>
  <si>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</si>
  <si>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</si>
  <si>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</si>
  <si>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</si>
  <si>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</si>
  <si>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</si>
  <si>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</si>
  <si>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</si>
  <si>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</si>
  <si>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</si>
  <si>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</si>
  <si>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</si>
  <si>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</si>
  <si>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</si>
  <si>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</si>
  <si>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</si>
  <si>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</si>
  <si>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</si>
  <si>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</si>
  <si>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</si>
  <si>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</si>
  <si>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</si>
  <si>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</si>
  <si>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</si>
  <si>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</si>
  <si>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</si>
  <si>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</si>
  <si>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</si>
  <si>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</si>
  <si>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</si>
  <si>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</si>
  <si>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</si>
  <si>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</si>
  <si>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</si>
  <si>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</si>
  <si>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</si>
  <si>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</si>
  <si>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</si>
  <si>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</si>
  <si>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</si>
  <si>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</si>
  <si>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</si>
  <si>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</si>
  <si>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</si>
  <si>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</si>
  <si>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</si>
  <si>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</si>
  <si>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</si>
  <si>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</si>
  <si>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</si>
  <si>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</si>
  <si>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</si>
  <si>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</si>
  <si>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</si>
  <si>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</si>
  <si>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</si>
  <si>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</si>
  <si>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</si>
  <si>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</si>
  <si>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</si>
  <si>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</si>
  <si>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</si>
  <si>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</si>
  <si>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</si>
  <si>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</si>
  <si>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</si>
  <si>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</si>
  <si>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</si>
  <si>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</si>
  <si>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</si>
  <si>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</si>
  <si>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</si>
  <si>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</si>
  <si>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</si>
  <si>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</si>
  <si>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</si>
  <si>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</si>
  <si>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</si>
  <si>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</si>
  <si>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</si>
  <si>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</si>
  <si>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</si>
  <si>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</si>
  <si>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</si>
  <si>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</si>
  <si>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</si>
  <si>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</si>
  <si>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</si>
  <si>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</si>
  <si>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</si>
  <si>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</si>
  <si>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</si>
  <si>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</si>
  <si>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</si>
  <si>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</si>
  <si>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</si>
  <si>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</si>
  <si>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</si>
  <si>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</si>
  <si>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</si>
  <si>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</si>
  <si>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</si>
  <si>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</si>
  <si>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</si>
  <si>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</si>
  <si>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</si>
  <si>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</si>
  <si>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</si>
  <si>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</si>
  <si>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</si>
  <si>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</si>
  <si>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</si>
  <si>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</si>
  <si>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</si>
  <si>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</si>
  <si>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</si>
  <si>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</si>
  <si>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</si>
  <si>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</si>
  <si>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</si>
  <si>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</si>
  <si>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</si>
  <si>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</si>
  <si>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</si>
  <si>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</si>
  <si>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</si>
  <si>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</si>
  <si>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</si>
  <si>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</si>
  <si>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</si>
  <si>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</si>
  <si>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</si>
  <si>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</si>
  <si>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</si>
  <si>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</si>
  <si>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</si>
  <si>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</si>
  <si>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</si>
  <si>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</si>
  <si>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</si>
  <si>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</si>
  <si>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</si>
  <si>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</si>
  <si>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</si>
  <si>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</si>
  <si>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</si>
  <si>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</si>
  <si>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</si>
  <si>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</si>
  <si>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</si>
  <si>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</si>
  <si>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</si>
  <si>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</si>
  <si>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</si>
  <si>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</si>
  <si>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</si>
  <si>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</si>
  <si>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</si>
  <si>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</si>
  <si>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</si>
  <si>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</si>
  <si>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</si>
  <si>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</si>
  <si>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</si>
  <si>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</si>
  <si>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</si>
  <si>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</si>
  <si>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</si>
  <si>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</si>
  <si>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</si>
  <si>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</si>
  <si>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</si>
  <si>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</si>
  <si>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</si>
  <si>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</si>
  <si>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</si>
  <si>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</si>
  <si>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</si>
  <si>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</si>
  <si>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</si>
  <si>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</si>
  <si>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</si>
  <si>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</si>
  <si>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</si>
  <si>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</si>
  <si>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</si>
  <si>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</si>
  <si>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</si>
  <si>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</si>
  <si>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</si>
  <si>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</si>
  <si>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</si>
  <si>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</si>
  <si>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</si>
  <si>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</si>
  <si>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</si>
  <si>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</si>
  <si>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</si>
  <si>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</si>
  <si>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</si>
  <si>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</si>
  <si>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</si>
  <si>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</si>
  <si>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</si>
  <si>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</si>
  <si>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</si>
  <si>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</si>
  <si>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</si>
  <si>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</si>
  <si>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</si>
  <si>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</si>
  <si>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</si>
  <si>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</si>
  <si>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</si>
  <si>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</si>
  <si>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</si>
  <si>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</si>
  <si>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</si>
  <si>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</si>
  <si>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</si>
  <si>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</si>
  <si>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</si>
  <si>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</si>
  <si>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</si>
  <si>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</si>
  <si>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</si>
  <si>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</si>
  <si>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</si>
  <si>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</si>
  <si>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</si>
  <si>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</si>
  <si>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</si>
  <si>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</si>
  <si>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</si>
  <si>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</si>
  <si>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</si>
  <si>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</si>
  <si>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</si>
  <si>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</si>
  <si>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</si>
  <si>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</si>
  <si>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</si>
  <si>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</si>
  <si>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</si>
  <si>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</si>
  <si>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</si>
  <si>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</si>
  <si>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</si>
  <si>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</si>
  <si>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</si>
  <si>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</si>
  <si>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</si>
  <si>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</si>
  <si>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</si>
  <si>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</si>
  <si>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</si>
  <si>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</si>
  <si>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</si>
  <si>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</si>
  <si>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</si>
  <si>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</si>
  <si>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</si>
  <si>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</si>
  <si>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</si>
  <si>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</si>
  <si>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</si>
  <si>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</si>
  <si>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</si>
  <si>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</si>
  <si>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</si>
  <si>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</si>
  <si>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</si>
  <si>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</si>
  <si>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</si>
  <si>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</si>
  <si>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</si>
  <si>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</si>
  <si>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</si>
  <si>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</si>
  <si>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</si>
  <si>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</si>
  <si>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</si>
  <si>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</si>
  <si>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</si>
  <si>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</si>
  <si>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</si>
  <si>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</si>
  <si>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</si>
  <si>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</si>
  <si>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</si>
  <si>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</si>
  <si>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</si>
  <si>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</si>
  <si>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</si>
  <si>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</si>
  <si>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</si>
  <si>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</si>
  <si>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</si>
  <si>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</si>
  <si>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</si>
  <si>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</si>
  <si>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</si>
  <si>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</si>
  <si>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</si>
  <si>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</si>
  <si>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</si>
  <si>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</si>
  <si>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</si>
  <si>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</si>
  <si>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</si>
  <si>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</si>
  <si>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</si>
  <si>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</si>
  <si>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</si>
  <si>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</si>
  <si>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</si>
  <si>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</si>
  <si>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</si>
  <si>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</si>
  <si>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</si>
  <si>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</si>
  <si>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</si>
  <si>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</si>
  <si>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</si>
  <si>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</si>
  <si>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</si>
  <si>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</si>
  <si>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</si>
  <si>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</si>
  <si>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</si>
  <si>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</si>
  <si>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</si>
  <si>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</si>
  <si>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</si>
  <si>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</si>
  <si>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</si>
  <si>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</si>
  <si>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</si>
  <si>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</si>
  <si>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</si>
  <si>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</si>
  <si>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</si>
  <si>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</si>
  <si>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</si>
  <si>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</si>
  <si>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</si>
  <si>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</si>
  <si>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</si>
  <si>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</si>
  <si>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</si>
  <si>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</si>
  <si>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</si>
  <si>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</si>
  <si>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</si>
  <si>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</si>
  <si>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</si>
  <si>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</si>
  <si>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</si>
  <si>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</si>
  <si>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</si>
  <si>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</si>
  <si>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</si>
  <si>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</si>
  <si>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</si>
  <si>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</si>
  <si>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</si>
  <si>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</si>
  <si>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</si>
  <si>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</si>
  <si>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</si>
  <si>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</si>
  <si>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</si>
  <si>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</si>
  <si>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</si>
  <si>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</si>
  <si>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</si>
  <si>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</si>
  <si>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</si>
  <si>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</si>
  <si>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</si>
  <si>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</si>
  <si>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</si>
  <si>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</si>
  <si>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</si>
  <si>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</si>
  <si>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</si>
  <si>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</si>
  <si>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</si>
  <si>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</si>
  <si>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</si>
  <si>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</si>
  <si>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</si>
  <si>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</si>
  <si>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</si>
  <si>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</si>
  <si>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</si>
  <si>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</si>
  <si>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</si>
  <si>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</si>
  <si>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</si>
  <si>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</si>
  <si>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</si>
  <si>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</si>
  <si>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</si>
  <si>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</si>
  <si>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</si>
  <si>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</si>
  <si>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</si>
  <si>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</si>
  <si>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</si>
  <si>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</si>
  <si>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</si>
  <si>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</si>
  <si>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</si>
  <si>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</si>
  <si>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</si>
  <si>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</si>
  <si>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</si>
  <si>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</si>
  <si>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</si>
  <si>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</si>
  <si>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</si>
  <si>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</si>
  <si>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</si>
  <si>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</si>
  <si>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</si>
  <si>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</si>
  <si>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</si>
  <si>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</si>
  <si>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</si>
  <si>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</si>
  <si>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</si>
  <si>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</si>
  <si>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</si>
  <si>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</si>
  <si>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</si>
  <si>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</si>
  <si>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</si>
  <si>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</si>
  <si>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</si>
  <si>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</si>
  <si>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</si>
  <si>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</si>
  <si>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</si>
  <si>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</si>
  <si>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</si>
  <si>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</si>
  <si>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</si>
  <si>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</si>
  <si>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</si>
  <si>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</si>
  <si>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</si>
  <si>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</si>
  <si>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</si>
  <si>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</si>
  <si>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</si>
  <si>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</si>
  <si>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</si>
  <si>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</si>
  <si>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</si>
  <si>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</si>
  <si>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</si>
  <si>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</si>
  <si>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</si>
  <si>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</si>
  <si>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</si>
  <si>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</si>
  <si>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</si>
  <si>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</si>
  <si>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</si>
  <si>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</si>
  <si>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</si>
  <si>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</si>
  <si>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</si>
  <si>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</si>
  <si>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</si>
  <si>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</si>
  <si>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</si>
  <si>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</si>
  <si>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</si>
  <si>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</si>
  <si>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</si>
  <si>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</si>
  <si>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</si>
  <si>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</si>
  <si>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</si>
  <si>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</si>
  <si>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</si>
  <si>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</si>
  <si>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</si>
  <si>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</si>
  <si>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</si>
  <si>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</si>
  <si>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</si>
  <si>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</si>
  <si>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</si>
  <si>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</si>
  <si>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</si>
  <si>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</si>
  <si>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</si>
  <si>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</si>
  <si>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</si>
  <si>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</si>
  <si>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</si>
  <si>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</si>
  <si>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</si>
  <si>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</si>
  <si>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</si>
  <si>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</si>
  <si>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</si>
  <si>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</si>
  <si>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</si>
  <si>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</si>
  <si>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</si>
  <si>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</si>
  <si>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</si>
  <si>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</si>
  <si>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</si>
  <si>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</si>
  <si>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</si>
  <si>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</si>
  <si>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</si>
  <si>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</si>
  <si>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</si>
  <si>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</si>
  <si>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</si>
  <si>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</si>
  <si>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</si>
  <si>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</si>
  <si>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</si>
  <si>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</si>
  <si>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</si>
  <si>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</si>
  <si>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</si>
  <si>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</si>
  <si>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</si>
  <si>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</si>
  <si>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</si>
  <si>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</si>
  <si>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</si>
  <si>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</si>
  <si>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</si>
  <si>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</si>
  <si>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</si>
  <si>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</si>
  <si>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</si>
  <si>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</si>
  <si>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</si>
  <si>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</si>
  <si>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</si>
  <si>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</si>
  <si>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</si>
  <si>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</si>
  <si>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</si>
  <si>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</si>
  <si>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</si>
  <si>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</si>
  <si>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</si>
  <si>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</si>
  <si>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</si>
  <si>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</si>
  <si>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</si>
  <si>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</si>
  <si>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</si>
  <si>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</si>
  <si>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</si>
  <si>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</si>
  <si>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</si>
  <si>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</si>
  <si>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</si>
  <si>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</si>
  <si>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</si>
  <si>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</si>
  <si>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</si>
  <si>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</si>
  <si>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</si>
  <si>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</si>
  <si>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</si>
  <si>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</si>
  <si>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</si>
  <si>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</si>
  <si>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</si>
  <si>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</si>
  <si>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</si>
  <si>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</si>
  <si>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</si>
  <si>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</si>
  <si>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</si>
  <si>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</si>
  <si>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</si>
  <si>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</si>
  <si>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</si>
  <si>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</si>
  <si>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</si>
  <si>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</si>
  <si>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</si>
  <si>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</si>
  <si>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</si>
  <si>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</si>
  <si>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</si>
  <si>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</si>
  <si>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</si>
  <si>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</si>
  <si>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</si>
  <si>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</si>
  <si>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</si>
  <si>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</si>
  <si>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</si>
  <si>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</si>
  <si>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</si>
  <si>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</si>
  <si>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</si>
  <si>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</si>
  <si>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</si>
  <si>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</si>
  <si>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</si>
  <si>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</si>
  <si>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</si>
  <si>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</si>
  <si>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</si>
  <si>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</si>
  <si>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</si>
  <si>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</si>
  <si>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</si>
  <si>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</si>
  <si>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</si>
  <si>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</si>
  <si>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</si>
  <si>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</si>
  <si>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</si>
  <si>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</si>
  <si>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</si>
  <si>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</si>
  <si>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</si>
  <si>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</si>
  <si>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</si>
  <si>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</si>
  <si>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</si>
  <si>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</si>
  <si>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</si>
  <si>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</si>
  <si>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</si>
  <si>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</si>
  <si>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</si>
  <si>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</si>
  <si>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</si>
  <si>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</si>
  <si>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</si>
  <si>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</si>
  <si>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</si>
  <si>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</si>
  <si>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</si>
  <si>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</si>
  <si>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</si>
  <si>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</si>
  <si>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</si>
  <si>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</si>
  <si>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</si>
  <si>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</si>
  <si>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</si>
  <si>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</si>
  <si>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</si>
  <si>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</si>
  <si>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</si>
  <si>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</si>
  <si>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</si>
  <si>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</si>
  <si>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</si>
  <si>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</si>
  <si>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</si>
  <si>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</si>
  <si>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</si>
  <si>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</si>
  <si>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</si>
  <si>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</si>
  <si>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</si>
  <si>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</si>
  <si>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</si>
  <si>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</si>
  <si>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</si>
  <si>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</si>
  <si>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</si>
  <si>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</si>
  <si>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</si>
  <si>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</si>
  <si>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</si>
  <si>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</si>
  <si>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</si>
  <si>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</si>
  <si>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</si>
  <si>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</si>
  <si>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</si>
  <si>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</si>
  <si>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</si>
  <si>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</si>
  <si>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</si>
  <si>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</si>
  <si>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</si>
  <si>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</si>
  <si>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</si>
  <si>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</si>
  <si>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</si>
  <si>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</si>
  <si>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</si>
  <si>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</si>
  <si>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</si>
  <si>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</si>
  <si>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</si>
  <si>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</si>
  <si>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</si>
  <si>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</si>
  <si>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</si>
  <si>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</si>
  <si>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</si>
  <si>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</si>
  <si>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</si>
  <si>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</si>
  <si>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</si>
  <si>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</si>
  <si>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</si>
  <si>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</si>
  <si>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</si>
  <si>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</si>
  <si>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</si>
  <si>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</si>
  <si>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</si>
  <si>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</si>
  <si>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</si>
  <si>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</si>
  <si>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</si>
  <si>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</si>
  <si>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</si>
  <si>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</si>
  <si>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</si>
  <si>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</si>
  <si>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</si>
  <si>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</si>
  <si>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</si>
  <si>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</si>
  <si>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</si>
  <si>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</si>
  <si>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</si>
  <si>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</si>
  <si>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</si>
  <si>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</si>
  <si>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</si>
  <si>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</si>
  <si>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</si>
  <si>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</si>
  <si>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</si>
  <si>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</si>
  <si>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</si>
  <si>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</si>
  <si>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</si>
  <si>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</si>
  <si>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</si>
  <si>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</si>
  <si>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</si>
  <si>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</si>
  <si>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</si>
  <si>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</si>
  <si>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</si>
  <si>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</si>
  <si>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</si>
  <si>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</si>
  <si>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</si>
  <si>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</si>
  <si>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</si>
  <si>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</si>
  <si>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</si>
  <si>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</si>
  <si>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</si>
  <si>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</si>
  <si>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</si>
  <si>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</si>
  <si>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</si>
  <si>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</si>
  <si>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</si>
  <si>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</si>
  <si>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</si>
  <si>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</si>
  <si>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</si>
  <si>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</si>
  <si>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</si>
  <si>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</si>
  <si>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</si>
  <si>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</si>
  <si>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</si>
  <si>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</si>
  <si>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</si>
  <si>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</si>
  <si>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</si>
  <si>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</si>
  <si>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</si>
  <si>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</si>
  <si>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</si>
  <si>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</si>
  <si>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</si>
  <si>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</si>
  <si>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</si>
  <si>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</si>
  <si>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</si>
  <si>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</si>
  <si>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</si>
  <si>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</si>
  <si>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</si>
  <si>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</si>
  <si>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</si>
  <si>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</si>
  <si>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</si>
  <si>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</si>
  <si>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</si>
  <si>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</si>
  <si>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</si>
  <si>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</si>
  <si>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</si>
  <si>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</si>
  <si>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</si>
  <si>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</si>
  <si>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</si>
  <si>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</si>
  <si>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</si>
  <si>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</si>
  <si>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</si>
  <si>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</si>
  <si>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</si>
  <si>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</si>
  <si>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</si>
  <si>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</si>
  <si>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</si>
  <si>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</si>
  <si>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</si>
  <si>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</si>
  <si>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</si>
  <si>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</si>
  <si>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</si>
  <si>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</si>
  <si>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</si>
  <si>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</si>
  <si>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</si>
  <si>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</si>
  <si>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</si>
  <si>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</si>
  <si>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</si>
  <si>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</si>
  <si>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</si>
  <si>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</si>
  <si>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</si>
  <si>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</si>
  <si>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</si>
  <si>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</si>
  <si>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</si>
  <si>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</si>
  <si>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</si>
  <si>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</si>
  <si>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</si>
  <si>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</si>
  <si>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</si>
  <si>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</si>
  <si>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</si>
  <si>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</si>
  <si>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</si>
  <si>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</si>
  <si>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</si>
  <si>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</si>
  <si>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</si>
  <si>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</si>
  <si>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</si>
  <si>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</si>
  <si>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</si>
  <si>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</si>
  <si>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</si>
  <si>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</si>
  <si>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</si>
  <si>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</si>
  <si>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</si>
  <si>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</si>
  <si>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</si>
  <si>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</si>
  <si>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</si>
  <si>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</si>
  <si>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</si>
  <si>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</si>
  <si>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</si>
  <si>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</si>
  <si>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</si>
  <si>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</si>
  <si>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</si>
  <si>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</si>
  <si>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</si>
  <si>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</si>
  <si>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</si>
  <si>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</si>
  <si>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</si>
  <si>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</si>
  <si>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</si>
  <si>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</si>
  <si>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</si>
  <si>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</si>
  <si>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</si>
  <si>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</si>
  <si>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</si>
  <si>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</si>
  <si>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</si>
  <si>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</si>
  <si>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</si>
  <si>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</si>
  <si>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</si>
  <si>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</si>
  <si>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</si>
  <si>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</si>
  <si>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</si>
  <si>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</si>
  <si>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</si>
  <si>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</si>
  <si>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</si>
  <si>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</si>
  <si>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</si>
  <si>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</si>
  <si>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</si>
  <si>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</si>
  <si>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</si>
  <si>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</si>
  <si>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</si>
  <si>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</si>
  <si>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</si>
  <si>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</si>
  <si>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</si>
  <si>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</si>
  <si>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</si>
  <si>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</si>
  <si>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</si>
  <si>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</si>
  <si>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</si>
  <si>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</si>
  <si>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</si>
  <si>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</si>
  <si>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</si>
  <si>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</si>
  <si>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</si>
  <si>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</si>
  <si>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</si>
  <si>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</si>
  <si>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</si>
  <si>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</si>
  <si>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</si>
  <si>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</si>
  <si>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</si>
  <si>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</si>
  <si>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</si>
  <si>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</si>
  <si>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</si>
  <si>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</si>
  <si>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</si>
  <si>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</si>
  <si>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</si>
  <si>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</si>
  <si>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</si>
  <si>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</si>
  <si>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</si>
  <si>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</si>
  <si>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</si>
  <si>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</si>
  <si>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</si>
  <si>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</si>
  <si>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</si>
  <si>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</si>
  <si>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</si>
  <si>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</si>
  <si>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</si>
  <si>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</si>
  <si>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</si>
  <si>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</si>
  <si>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</si>
  <si>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</si>
  <si>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</si>
  <si>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</si>
  <si>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</si>
  <si>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</si>
  <si>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</si>
  <si>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</si>
  <si>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</si>
  <si>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</si>
  <si>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</si>
  <si>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</si>
  <si>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</si>
  <si>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</si>
  <si>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</si>
  <si>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</si>
  <si>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</si>
  <si>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</si>
  <si>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</si>
  <si>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</si>
  <si>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</si>
  <si>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</si>
  <si>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</si>
  <si>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</si>
  <si>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</si>
  <si>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</si>
  <si>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</si>
  <si>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</si>
  <si>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</si>
  <si>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</si>
  <si>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</si>
  <si>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</si>
  <si>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</si>
  <si>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</si>
  <si>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</si>
  <si>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</si>
  <si>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</si>
  <si>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</si>
  <si>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</si>
  <si>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</si>
  <si>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</si>
  <si>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</si>
  <si>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</si>
  <si>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</si>
  <si>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</si>
  <si>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</si>
  <si>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</si>
  <si>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</si>
  <si>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</si>
  <si>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</si>
  <si>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</si>
  <si>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</si>
  <si>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</si>
  <si>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</si>
  <si>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</si>
  <si>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</si>
  <si>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</si>
  <si>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</si>
  <si>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</si>
  <si>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</si>
  <si>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</si>
  <si>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</si>
  <si>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</si>
  <si>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</si>
  <si>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</si>
  <si>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</si>
  <si>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</si>
  <si>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</si>
  <si>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</si>
  <si>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</si>
  <si>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</si>
  <si>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</si>
  <si>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</si>
  <si>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</si>
  <si>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</si>
  <si>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</si>
  <si>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</si>
  <si>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</si>
  <si>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</si>
  <si>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</si>
  <si>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</si>
  <si>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</si>
  <si>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</si>
  <si>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</si>
  <si>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</si>
  <si>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</si>
  <si>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</si>
  <si>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</si>
  <si>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</si>
  <si>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</si>
  <si>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</si>
  <si>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</si>
  <si>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</si>
  <si>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</si>
  <si>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</si>
  <si>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</si>
  <si>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</si>
  <si>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</si>
  <si>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</si>
  <si>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</si>
  <si>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</si>
  <si>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</si>
  <si>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</si>
  <si>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</si>
  <si>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</si>
  <si>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</si>
  <si>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</si>
  <si>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</si>
  <si>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</si>
  <si>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</si>
  <si>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</si>
  <si>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</si>
  <si>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</si>
  <si>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</si>
  <si>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</si>
  <si>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</si>
  <si>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</si>
  <si>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</si>
  <si>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</si>
  <si>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</si>
  <si>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</si>
  <si>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</si>
  <si>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</si>
  <si>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</si>
  <si>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</si>
  <si>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</si>
  <si>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</si>
  <si>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</si>
  <si>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</si>
  <si>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</si>
  <si>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</si>
  <si>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</si>
  <si>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</si>
  <si>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</si>
  <si>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</si>
  <si>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</si>
  <si>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</si>
  <si>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</si>
  <si>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</si>
  <si>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</si>
  <si>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</si>
  <si>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</si>
  <si>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</si>
  <si>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</si>
  <si>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</si>
  <si>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</si>
  <si>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</si>
  <si>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</si>
  <si>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</si>
  <si>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</si>
  <si>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</si>
  <si>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</si>
  <si>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</si>
  <si>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</si>
  <si>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</si>
  <si>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</si>
  <si>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</si>
  <si>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</si>
  <si>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</si>
  <si>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</si>
  <si>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</si>
  <si>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</si>
  <si>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</si>
  <si>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</si>
  <si>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</si>
  <si>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</si>
  <si>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</si>
  <si>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</si>
  <si>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</si>
  <si>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</si>
  <si>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</si>
  <si>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</si>
  <si>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</si>
  <si>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</si>
  <si>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</si>
  <si>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</si>
  <si>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</si>
  <si>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</si>
  <si>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</si>
  <si>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</si>
  <si>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</si>
  <si>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</si>
  <si>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</si>
  <si>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</si>
  <si>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</si>
  <si>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</si>
  <si>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</si>
  <si>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</si>
  <si>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</si>
  <si>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</si>
  <si>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</si>
  <si>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</si>
  <si>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</si>
  <si>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</si>
  <si>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</si>
  <si>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</si>
  <si>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</si>
  <si>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</si>
  <si>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</si>
  <si>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</si>
  <si>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</si>
  <si>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</si>
  <si>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</si>
  <si>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</si>
  <si>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</si>
  <si>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</si>
  <si>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</si>
  <si>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</si>
  <si>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</si>
  <si>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</si>
  <si>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</si>
  <si>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</si>
  <si>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</si>
  <si>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</si>
  <si>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</si>
  <si>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</si>
  <si>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</si>
  <si>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</si>
  <si>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</si>
  <si>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</si>
  <si>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</si>
  <si>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</si>
  <si>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</si>
  <si>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</si>
  <si>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</si>
  <si>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</si>
  <si>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</si>
  <si>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</si>
  <si>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</si>
  <si>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</si>
  <si>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</si>
  <si>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</si>
  <si>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</si>
  <si>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</si>
  <si>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</si>
  <si>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</si>
  <si>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</si>
  <si>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</si>
  <si>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</si>
  <si>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</si>
  <si>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</si>
  <si>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</si>
  <si>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</si>
  <si>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</si>
  <si>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</si>
  <si>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</si>
  <si>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</si>
  <si>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</si>
  <si>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</si>
  <si>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</si>
  <si>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</si>
  <si>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</si>
  <si>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</si>
  <si>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</si>
  <si>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</si>
  <si>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</si>
  <si>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</si>
  <si>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</si>
  <si>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</si>
  <si>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</si>
  <si>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</si>
  <si>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</si>
  <si>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</si>
  <si>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</si>
  <si>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</si>
  <si>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</si>
  <si>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</si>
  <si>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</si>
  <si>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</si>
  <si>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</si>
  <si>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</si>
  <si>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</si>
  <si>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</si>
  <si>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</si>
  <si>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</si>
  <si>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</si>
  <si>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</si>
  <si>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</si>
  <si>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</si>
  <si>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</si>
  <si>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</si>
  <si>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</si>
  <si>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</si>
  <si>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</si>
  <si>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</si>
  <si>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</si>
  <si>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</si>
  <si>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</si>
  <si>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</si>
  <si>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</si>
  <si>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</si>
  <si>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</si>
  <si>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</si>
  <si>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</si>
  <si>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</si>
  <si>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</si>
  <si>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</si>
  <si>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</si>
  <si>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</si>
  <si>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</si>
  <si>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</si>
  <si>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</si>
  <si>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</si>
  <si>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</si>
  <si>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</si>
  <si>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</si>
  <si>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</si>
  <si>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</si>
  <si>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</si>
  <si>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</si>
  <si>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</si>
  <si>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</si>
  <si>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</si>
  <si>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</si>
  <si>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</si>
  <si>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</si>
  <si>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</si>
  <si>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</si>
  <si>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</si>
  <si>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</si>
  <si>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</si>
  <si>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</si>
  <si>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</si>
  <si>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</si>
  <si>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</si>
  <si>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</si>
  <si>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</si>
  <si>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</si>
  <si>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</si>
  <si>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</si>
  <si>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</si>
  <si>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</si>
  <si>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</si>
  <si>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</si>
  <si>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</si>
  <si>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</si>
  <si>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</si>
  <si>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</si>
  <si>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</si>
  <si>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</si>
  <si>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</si>
  <si>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</si>
  <si>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</si>
  <si>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</si>
  <si>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</si>
  <si>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</si>
  <si>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</si>
  <si>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</si>
  <si>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</si>
  <si>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</si>
  <si>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</si>
  <si>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</si>
  <si>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</si>
  <si>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</si>
  <si>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</si>
  <si>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</si>
  <si>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</si>
  <si>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</si>
  <si>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</si>
  <si>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</si>
  <si>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</si>
  <si>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</si>
  <si>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</si>
  <si>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</si>
  <si>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</si>
  <si>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</si>
  <si>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</si>
  <si>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</si>
  <si>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</si>
  <si>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</si>
  <si>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</si>
  <si>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</si>
  <si>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</si>
  <si>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</si>
  <si>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</si>
  <si>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</si>
  <si>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</si>
  <si>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</si>
  <si>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</si>
  <si>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</si>
  <si>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</si>
  <si>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</si>
  <si>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</si>
  <si>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</si>
  <si>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</si>
  <si>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</si>
  <si>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</si>
  <si>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</si>
  <si>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</si>
  <si>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</si>
  <si>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</si>
  <si>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</si>
  <si>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</si>
  <si>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</si>
  <si>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</si>
  <si>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</si>
  <si>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</si>
  <si>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</si>
  <si>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</si>
  <si>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</si>
  <si>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</si>
  <si>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</si>
  <si>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</si>
  <si>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</si>
  <si>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</si>
  <si>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</si>
  <si>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</si>
  <si>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</si>
  <si>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</si>
  <si>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</si>
  <si>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</si>
  <si>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</si>
  <si>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</si>
  <si>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</si>
  <si>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</si>
  <si>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</si>
  <si>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</si>
  <si>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</si>
  <si>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</si>
  <si>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</si>
  <si>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</si>
  <si>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</si>
  <si>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</si>
  <si>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</si>
  <si>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</si>
  <si>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</si>
  <si>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</si>
  <si>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</si>
  <si>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</si>
  <si>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</si>
  <si>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</si>
  <si>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</si>
  <si>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</si>
  <si>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</si>
  <si>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</si>
  <si>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</si>
  <si>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</si>
  <si>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</si>
  <si>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</si>
  <si>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</si>
  <si>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</si>
  <si>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</si>
  <si>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</si>
  <si>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</si>
  <si>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</si>
  <si>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</si>
  <si>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</si>
  <si>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</si>
  <si>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</si>
  <si>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</si>
  <si>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</si>
  <si>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</si>
  <si>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</si>
  <si>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</si>
  <si>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</si>
  <si>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</si>
  <si>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</si>
  <si>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</si>
  <si>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</si>
  <si>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</si>
  <si>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</si>
  <si>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</si>
  <si>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</si>
  <si>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</si>
  <si>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</si>
  <si>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</si>
  <si>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</si>
  <si>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</si>
  <si>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</si>
  <si>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</si>
  <si>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</si>
  <si>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</si>
  <si>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</si>
  <si>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</si>
  <si>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</si>
  <si>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</si>
  <si>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</si>
  <si>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</si>
  <si>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</si>
  <si>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</si>
  <si>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</si>
  <si>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</si>
  <si>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</si>
  <si>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</si>
  <si>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</si>
  <si>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</si>
  <si>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</si>
  <si>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</si>
  <si>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</si>
  <si>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</si>
  <si>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</si>
  <si>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</si>
  <si>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</si>
  <si>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</si>
  <si>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</si>
  <si>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</si>
  <si>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</si>
  <si>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</si>
  <si>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</si>
  <si>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</si>
  <si>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</si>
  <si>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</si>
  <si>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</si>
  <si>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</si>
  <si>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</si>
  <si>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</si>
  <si>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</si>
  <si>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</si>
  <si>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</si>
  <si>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</si>
  <si>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</si>
  <si>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</si>
  <si>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</si>
  <si>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</si>
  <si>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</si>
  <si>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</si>
  <si>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</si>
  <si>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</si>
  <si>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</si>
  <si>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</si>
  <si>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</si>
  <si>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</si>
  <si>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</si>
  <si>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</si>
  <si>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</si>
  <si>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</si>
  <si>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</si>
  <si>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</si>
  <si>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</si>
  <si>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</si>
  <si>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</si>
  <si>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</si>
  <si>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</si>
  <si>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</si>
  <si>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</si>
  <si>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</si>
  <si>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</si>
  <si>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</si>
  <si>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</si>
  <si>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</si>
  <si>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</si>
  <si>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</si>
  <si>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</si>
  <si>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</si>
  <si>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</si>
  <si>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</si>
  <si>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</si>
  <si>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</si>
  <si>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</si>
  <si>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</si>
  <si>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</si>
  <si>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</si>
  <si>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</si>
  <si>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</si>
  <si>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</si>
  <si>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</si>
  <si>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</si>
  <si>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</si>
  <si>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</si>
  <si>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</si>
  <si>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</si>
  <si>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</si>
  <si>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</si>
  <si>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</si>
  <si>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</si>
  <si>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</si>
  <si>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</si>
  <si>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</si>
  <si>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</si>
  <si>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</si>
  <si>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</si>
  <si>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</si>
  <si>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</si>
  <si>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</si>
  <si>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</si>
  <si>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</si>
  <si>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</si>
  <si>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</si>
  <si>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</si>
  <si>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</si>
  <si>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</si>
  <si>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</si>
  <si>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</si>
  <si>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</si>
  <si>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</si>
  <si>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</si>
  <si>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</si>
  <si>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</si>
  <si>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</si>
  <si>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</si>
  <si>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</si>
  <si>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</si>
  <si>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</si>
  <si>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</si>
  <si>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</si>
  <si>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</si>
  <si>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</si>
  <si>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</si>
  <si>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</si>
  <si>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</si>
  <si>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</si>
  <si>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</si>
  <si>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</si>
  <si>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</si>
  <si>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</si>
  <si>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</si>
  <si>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</si>
  <si>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</si>
  <si>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</si>
  <si>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</si>
  <si>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</si>
  <si>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</si>
  <si>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</si>
  <si>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</si>
  <si>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</si>
  <si>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</si>
  <si>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</si>
  <si>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</si>
  <si>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</si>
  <si>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</si>
  <si>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</si>
  <si>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</si>
  <si>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</si>
  <si>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</si>
  <si>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</si>
  <si>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</si>
  <si>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</si>
  <si>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</si>
  <si>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</si>
  <si>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</si>
  <si>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</si>
  <si>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</si>
  <si>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</si>
  <si>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</si>
  <si>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</si>
  <si>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</si>
  <si>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</si>
  <si>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</si>
  <si>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</si>
  <si>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</si>
  <si>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</si>
  <si>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</si>
  <si>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</si>
  <si>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</si>
  <si>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</si>
  <si>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</si>
  <si>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</si>
  <si>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</si>
  <si>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</si>
  <si>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</si>
  <si>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</si>
  <si>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</si>
  <si>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</si>
  <si>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</si>
  <si>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</si>
  <si>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</si>
  <si>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</si>
  <si>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</si>
  <si>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</si>
  <si>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</si>
  <si>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</si>
  <si>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</si>
  <si>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</si>
  <si>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</si>
  <si>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</si>
  <si>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</si>
  <si>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</si>
  <si>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</si>
  <si>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</si>
  <si>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</si>
  <si>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</si>
  <si>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</si>
  <si>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</si>
  <si>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</si>
  <si>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</si>
  <si>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</si>
  <si>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</si>
  <si>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</si>
  <si>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</si>
  <si>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</si>
  <si>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</si>
  <si>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</si>
  <si>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</si>
  <si>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</si>
  <si>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</si>
  <si>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</si>
  <si>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</si>
  <si>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</si>
  <si>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</si>
  <si>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</si>
  <si>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</si>
  <si>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</si>
  <si>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</si>
  <si>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</si>
  <si>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</si>
  <si>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</si>
  <si>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</si>
  <si>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</si>
  <si>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</si>
  <si>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</si>
  <si>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</si>
  <si>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</si>
  <si>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</si>
  <si>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</si>
  <si>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</si>
  <si>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</si>
  <si>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</si>
  <si>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</si>
  <si>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</si>
  <si>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Kankakee</t>
  </si>
  <si>
    <t>84 North Oak Street</t>
  </si>
  <si>
    <t>Manteno</t>
  </si>
  <si>
    <t>Mrs. Lisa Harrod</t>
  </si>
  <si>
    <t>lharrod@manteno5.org</t>
  </si>
  <si>
    <t>815-928-7000</t>
  </si>
  <si>
    <t>815-468-6439</t>
  </si>
  <si>
    <t>Smith, Koelling, Dykstra, &amp; Ohm, P.C.</t>
  </si>
  <si>
    <t>Marcie Meents Kolberg</t>
  </si>
  <si>
    <t>1605 North Convent</t>
  </si>
  <si>
    <t>Bourbonnais</t>
  </si>
  <si>
    <t>IL</t>
  </si>
  <si>
    <t>815-937-1997</t>
  </si>
  <si>
    <t>815-935-0360</t>
  </si>
  <si>
    <t>00600-001351</t>
  </si>
  <si>
    <t>marciek@skdocpa.com</t>
  </si>
  <si>
    <t>Dr. Gregg Murphy</t>
  </si>
  <si>
    <t>gmurphy@i-kan.org</t>
  </si>
  <si>
    <t>815-937-2950</t>
  </si>
  <si>
    <t>815-937-2921</t>
  </si>
  <si>
    <t>2011A</t>
  </si>
  <si>
    <t>3, 6</t>
  </si>
  <si>
    <t>p25 - short term/long term debt $4,255,000 refunded with proceeds/premiums from issuance of 2017 bond</t>
  </si>
  <si>
    <t>US DEPARTMENT OF EDUCATION:</t>
  </si>
  <si>
    <t>Pass-through from Illinois State Board of Education</t>
  </si>
  <si>
    <t>Title I - Low Income (M)</t>
  </si>
  <si>
    <t>Total CFDA 84.010</t>
  </si>
  <si>
    <t xml:space="preserve">Title II - Teacher Quality </t>
  </si>
  <si>
    <t>Total CFDA 84.367</t>
  </si>
  <si>
    <t>Special Education Cluster - IDEA (M)</t>
  </si>
  <si>
    <t>Special Education IDEA Flowthrough (M)</t>
  </si>
  <si>
    <t>Total Special Education Cluster - IDEA (M)</t>
  </si>
  <si>
    <t>Special Ed - Preschool Flowthrough (M)</t>
  </si>
  <si>
    <t>2016-4300</t>
  </si>
  <si>
    <t>2017-4300</t>
  </si>
  <si>
    <t>2016-4932</t>
  </si>
  <si>
    <t>2017-4932</t>
  </si>
  <si>
    <t>2016-4600</t>
  </si>
  <si>
    <t>2017-4600</t>
  </si>
  <si>
    <t>2016-4620</t>
  </si>
  <si>
    <t>2017-4620</t>
  </si>
  <si>
    <t>n/a</t>
  </si>
  <si>
    <t>Total pass-through from Illinois State Board of Education</t>
  </si>
  <si>
    <t>Pass-through from Illinois Department of Human Services</t>
  </si>
  <si>
    <t>Vocational Rehabilitation Grants - STEP</t>
  </si>
  <si>
    <t>Total pass-through from Illinois Department of Human Services</t>
  </si>
  <si>
    <t>Total US Department of Education</t>
  </si>
  <si>
    <t>746CVF03131</t>
  </si>
  <si>
    <t>646CUD03131</t>
  </si>
  <si>
    <t>US DEPARTMENT OF HEALTH AND HUMAN SERVICES:</t>
  </si>
  <si>
    <t>Pass-through from Illinois Healthcare and Family Services</t>
  </si>
  <si>
    <t>Medical Assistance Program</t>
  </si>
  <si>
    <t>Total US Department of Health and Human Services</t>
  </si>
  <si>
    <t>Child Nutrition Cluster:</t>
  </si>
  <si>
    <t>US DEPARTMENT OF AGRICULTURE:</t>
  </si>
  <si>
    <t>Commodities (non-cash)</t>
  </si>
  <si>
    <t>Total US Department of Agriculture</t>
  </si>
  <si>
    <t>US DEPARTMENT OF DEFENSE:</t>
  </si>
  <si>
    <t>Total US Department of Defense</t>
  </si>
  <si>
    <t>Total Child Nutrition Cluster</t>
  </si>
  <si>
    <t>TOTAL FEDERAL AWARDS</t>
  </si>
  <si>
    <t>2016-4210</t>
  </si>
  <si>
    <t>2017-4210</t>
  </si>
  <si>
    <t>Medicaid administrative outreach 4% administrative fee</t>
  </si>
  <si>
    <r>
      <t>The accompanying Schedule of Expenditures of Federal Awards includes the federal grant activity of Manteno Community Unit School District #5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</si>
  <si>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NA</t>
  </si>
  <si>
    <t>Of the federal expenditures presented in the schedule, Mantneo Community Unit School District #5 provided federal awards to subrecipients as follows:</t>
  </si>
  <si>
    <t>None</t>
  </si>
  <si>
    <t>none</t>
  </si>
  <si>
    <t>no</t>
  </si>
  <si>
    <r>
      <t>The following amounts were expended in the form of non-cash assistance by Manteno Community Unit School District #5</t>
    </r>
    <r>
      <rPr>
        <sz val="9"/>
        <rFont val="Arial"/>
        <family val="2"/>
      </rPr>
      <t xml:space="preserve"> and </t>
    </r>
    <r>
      <rPr>
        <b/>
        <sz val="9"/>
        <rFont val="Arial"/>
        <family val="2"/>
      </rPr>
      <t>should be</t>
    </r>
    <r>
      <rPr>
        <sz val="9"/>
        <rFont val="Arial"/>
        <family val="2"/>
      </rPr>
      <t xml:space="preserve"> included in the Schedule of Expenditures of Federal Awards:</t>
    </r>
  </si>
  <si>
    <t>Adverse (GAAP); Unmodified (Regulatory basis)</t>
  </si>
  <si>
    <t>Unmodified</t>
  </si>
  <si>
    <t>84.027/84.173</t>
  </si>
  <si>
    <t>Special Education IDEA Cluster</t>
  </si>
  <si>
    <t>Title I-Low income</t>
  </si>
  <si>
    <t>2016-001</t>
  </si>
  <si>
    <t>Bank reconciliations as of Jume 30, 2016 did not agree to the accounting records.</t>
  </si>
  <si>
    <t>The bank reconciliations were prepared during the fiscal year and reconciled to the accounting records.</t>
  </si>
  <si>
    <t>2016-002</t>
  </si>
  <si>
    <t>The District did not deposit any CPPR monies into the Municipal Retirement/Social Security Fund during the year ended June 30, 2016.</t>
  </si>
  <si>
    <t>The District deposited CPPR funds into the Municipal Retirement/Social Security Fund in the fall of 2016 that would normally have been deposited into other funds. This deposit was to account for CPPR taxes for fiscal year 2016 that were not previously deposited into the Municipal Retirement/Social Security Fund.</t>
  </si>
  <si>
    <t>Grant Park, St. Anne, Pembroke, St. George</t>
  </si>
  <si>
    <t>Education Benefit Cooperative</t>
  </si>
  <si>
    <t>Illinois Energy Consortium</t>
  </si>
  <si>
    <t>HPS</t>
  </si>
  <si>
    <t>Collective Liability Insurance Cooperative</t>
  </si>
  <si>
    <t>Illinois School District Liquid Asset Fund</t>
  </si>
  <si>
    <t>Kankakee, BBCHS, St. George, Central SD</t>
  </si>
  <si>
    <t>US Commodities</t>
  </si>
  <si>
    <t>Kankakee Area Career Center</t>
  </si>
  <si>
    <t>I-Kan Regional Office of Education</t>
  </si>
  <si>
    <t>Smith, Koelling, Dykstra and Ohm, PC</t>
  </si>
  <si>
    <t>Treasurer's bond was inadequate to cover the September 2016 bank balances.The District has increased the insurance amount.</t>
  </si>
  <si>
    <t>#1790 - Other District/School Activity Revenue - Ed Fund: $2,365 Other; $880 Technology Fee = $3,245</t>
  </si>
  <si>
    <t>#1999 - Other Local Revenues - Ed Fund: $2,500 Insurance Reimb; $15,861 Other; $249 Other Exp Reimb  = $18,610</t>
  </si>
  <si>
    <t>#190 - Other Current Assets - MR/SS Fund:Municipal Retirement Payable $551; Fed Insurance Contrib $62; Medicare Only Payable $(81) = $532</t>
  </si>
  <si>
    <t>#1999 - Other Local Revenues - O&amp;M Fund: $183 District Other General; $4,113 Other Expense Reimb = $4,296</t>
  </si>
  <si>
    <t>#4999 - Other Restricted Revenue from Federal Sources - Ed Fund: $32,297 - STEP Grant</t>
  </si>
  <si>
    <r>
      <t>#2190 - Ed Fund: Other Support Services-Pupils: (</t>
    </r>
    <r>
      <rPr>
        <b/>
        <sz val="10"/>
        <rFont val="Arial"/>
        <family val="2"/>
      </rPr>
      <t>100</t>
    </r>
    <r>
      <rPr>
        <sz val="10"/>
        <rFont val="Arial"/>
        <family val="2"/>
      </rPr>
      <t>) $107 OT Salaries; $134,961 OT Assistant = $135,068; (</t>
    </r>
    <r>
      <rPr>
        <b/>
        <sz val="10"/>
        <rFont val="Arial"/>
        <family val="2"/>
      </rPr>
      <t>200</t>
    </r>
    <r>
      <rPr>
        <sz val="10"/>
        <rFont val="Arial"/>
        <family val="2"/>
      </rPr>
      <t>) OT Medical</t>
    </r>
  </si>
  <si>
    <r>
      <t>$5,669; (</t>
    </r>
    <r>
      <rPr>
        <b/>
        <sz val="10"/>
        <rFont val="Arial"/>
        <family val="2"/>
      </rPr>
      <t>300</t>
    </r>
    <r>
      <rPr>
        <sz val="10"/>
        <rFont val="Arial"/>
        <family val="2"/>
      </rPr>
      <t>) $657 OT Purchased; $12,473 Other VI-HI-BC-AUD Purch = $13,130; (</t>
    </r>
    <r>
      <rPr>
        <b/>
        <sz val="10"/>
        <rFont val="Arial"/>
        <family val="2"/>
      </rPr>
      <t>400</t>
    </r>
    <r>
      <rPr>
        <sz val="10"/>
        <rFont val="Arial"/>
        <family val="2"/>
      </rPr>
      <t>) $6,581 OT Supplies</t>
    </r>
  </si>
  <si>
    <t>#2900 - Ed Fund: Other Support Services-Central: (300) $6,328 Other Support Services Purch; $444 Other Support Services</t>
  </si>
  <si>
    <t>Food = $6,772</t>
  </si>
  <si>
    <t>#2190 - MR/SS Fund: Other Support Services-Pupils: $11,503 Occ Therapy/Municipal; $8,374 Occ Therapy Fed Ins; $1,959 Occ Therapy/</t>
  </si>
  <si>
    <t>/Medicare; $1,533 Physical Therapy; $358 Physical Therapy Medicare = $23,727</t>
  </si>
  <si>
    <t>#5400 - Debt Services Fund: Debt Services Other: (300) $2,150 Debt ServicesOther</t>
  </si>
  <si>
    <t>Manteno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</si>
</sst>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169" fontId="29" fillId="0" borderId="22" xfId="3" applyNumberFormat="1" applyFont="1" applyBorder="1" applyAlignment="1" applyProtection="1">
      <alignment horizontal="center"/>
      <protection locked="0"/>
    </xf>
    <xf numFmtId="1" fontId="29"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29" fillId="0" borderId="8" xfId="3" applyNumberFormat="1" applyFont="1" applyBorder="1" applyAlignment="1" applyProtection="1">
      <alignment horizontal="center"/>
      <protection locked="0"/>
    </xf>
    <xf numFmtId="0" fontId="26" fillId="0" borderId="0" xfId="3" applyFont="1" applyProtection="1"/>
    <xf numFmtId="169" fontId="11" fillId="0" borderId="22" xfId="3" applyNumberFormat="1" applyFont="1" applyBorder="1" applyAlignment="1" applyProtection="1">
      <alignment horizontal="center"/>
      <protection locked="0"/>
    </xf>
    <xf numFmtId="1" fontId="11" fillId="0" borderId="22" xfId="3" applyNumberFormat="1" applyFont="1" applyBorder="1" applyAlignment="1" applyProtection="1">
      <alignment horizontal="center"/>
      <protection locked="0"/>
    </xf>
    <xf numFmtId="3" fontId="11" fillId="0" borderId="22" xfId="3" applyNumberFormat="1" applyFont="1" applyBorder="1" applyAlignment="1" applyProtection="1">
      <alignment horizontal="center"/>
      <protection locked="0"/>
    </xf>
    <xf numFmtId="3" fontId="11" fillId="0" borderId="8" xfId="3" applyNumberFormat="1" applyFont="1" applyBorder="1" applyAlignment="1" applyProtection="1">
      <alignment horizontal="center"/>
      <protection locked="0"/>
    </xf>
    <xf numFmtId="0" fontId="33" fillId="0" borderId="0" xfId="3" applyFont="1" applyProtection="1"/>
    <xf numFmtId="3" fontId="11" fillId="0" borderId="22" xfId="3" applyNumberFormat="1" applyFont="1" applyBorder="1" applyAlignment="1" applyProtection="1">
      <alignment horizontal="left" vertical="center" wrapText="1" indent="1"/>
      <protection locked="0"/>
    </xf>
    <xf numFmtId="3" fontId="73" fillId="0" borderId="22" xfId="3" applyNumberFormat="1" applyFont="1" applyBorder="1" applyAlignment="1" applyProtection="1">
      <alignment horizontal="left" vertical="center" wrapText="1"/>
      <protection locked="0"/>
    </xf>
    <xf numFmtId="169" fontId="73" fillId="0" borderId="22" xfId="3" applyNumberFormat="1" applyFont="1" applyBorder="1" applyAlignment="1" applyProtection="1">
      <alignment horizontal="center"/>
      <protection locked="0"/>
    </xf>
    <xf numFmtId="1" fontId="73" fillId="0" borderId="22" xfId="3" applyNumberFormat="1" applyFont="1" applyBorder="1" applyAlignment="1" applyProtection="1">
      <alignment horizontal="center"/>
      <protection locked="0"/>
    </xf>
    <xf numFmtId="3" fontId="73" fillId="0" borderId="22" xfId="3" applyNumberFormat="1" applyFont="1" applyBorder="1" applyAlignment="1" applyProtection="1">
      <alignment horizontal="center"/>
      <protection locked="0"/>
    </xf>
    <xf numFmtId="3" fontId="73" fillId="0" borderId="8" xfId="3" applyNumberFormat="1" applyFont="1" applyBorder="1" applyAlignment="1" applyProtection="1">
      <alignment horizontal="center"/>
      <protection locked="0"/>
    </xf>
    <xf numFmtId="0" fontId="50" fillId="0" borderId="0" xfId="3" applyFont="1" applyAlignment="1" applyProtection="1">
      <alignment textRotation="180" wrapText="1"/>
    </xf>
    <xf numFmtId="3" fontId="24" fillId="0" borderId="22" xfId="3" applyNumberFormat="1" applyFont="1" applyBorder="1" applyAlignment="1" applyProtection="1">
      <alignment horizontal="left" vertical="center" wrapText="1"/>
      <protection locked="0"/>
    </xf>
    <xf numFmtId="169" fontId="24" fillId="0" borderId="22" xfId="3" applyNumberFormat="1" applyFont="1" applyBorder="1" applyAlignment="1" applyProtection="1">
      <alignment horizontal="center"/>
      <protection locked="0"/>
    </xf>
    <xf numFmtId="1" fontId="24" fillId="0" borderId="22" xfId="3" applyNumberFormat="1" applyFont="1" applyBorder="1" applyAlignment="1" applyProtection="1">
      <alignment horizontal="center"/>
      <protection locked="0"/>
    </xf>
    <xf numFmtId="3" fontId="24" fillId="0" borderId="22" xfId="3" applyNumberFormat="1" applyFont="1" applyBorder="1" applyAlignment="1" applyProtection="1">
      <alignment horizontal="center"/>
      <protection locked="0"/>
    </xf>
    <xf numFmtId="3" fontId="24" fillId="0" borderId="8" xfId="3" applyNumberFormat="1" applyFont="1" applyBorder="1" applyAlignment="1" applyProtection="1">
      <alignment horizontal="center"/>
      <protection locked="0"/>
    </xf>
    <xf numFmtId="0" fontId="48" fillId="0" borderId="0" xfId="3" applyFont="1" applyProtection="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left"/>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Alignment="1" applyProtection="1">
      <alignment wrapText="1"/>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07" t="s">
        <v>466</v>
      </c>
      <c r="J1" s="2208"/>
      <c r="K1" s="2208"/>
      <c r="L1" s="2208"/>
      <c r="M1" s="2208"/>
      <c r="N1" s="2208"/>
      <c r="O1" s="2208"/>
      <c r="P1" s="2208"/>
      <c r="Q1" s="2208"/>
      <c r="R1" s="2208"/>
      <c r="S1" s="2208"/>
    </row>
    <row r="2" spans="1:28" ht="12" customHeight="1" x14ac:dyDescent="0.2">
      <c r="A2" s="201" t="s">
        <v>1869</v>
      </c>
      <c r="D2" s="202"/>
      <c r="I2" s="2209" t="s">
        <v>1133</v>
      </c>
      <c r="J2" s="2208"/>
      <c r="K2" s="2208"/>
      <c r="L2" s="2208"/>
      <c r="M2" s="2208"/>
      <c r="N2" s="2208"/>
      <c r="O2" s="2208"/>
      <c r="P2" s="2208"/>
      <c r="Q2" s="2208"/>
      <c r="R2" s="2208"/>
      <c r="S2" s="2208"/>
    </row>
    <row r="3" spans="1:28" ht="12" customHeight="1" x14ac:dyDescent="0.2">
      <c r="A3" s="1816" t="s">
        <v>1951</v>
      </c>
      <c r="B3" s="1817"/>
      <c r="C3" s="1817"/>
      <c r="D3" s="1818"/>
      <c r="I3" s="2209" t="s">
        <v>55</v>
      </c>
      <c r="J3" s="2208"/>
      <c r="K3" s="2208"/>
      <c r="L3" s="2208"/>
      <c r="M3" s="2208"/>
      <c r="N3" s="2208"/>
      <c r="O3" s="2208"/>
      <c r="P3" s="2208"/>
      <c r="Q3" s="2208"/>
      <c r="R3" s="2208"/>
      <c r="S3" s="2208"/>
    </row>
    <row r="4" spans="1:28" ht="12" customHeight="1" x14ac:dyDescent="0.2">
      <c r="A4" s="191"/>
      <c r="I4" s="2209" t="s">
        <v>604</v>
      </c>
      <c r="J4" s="2208"/>
      <c r="K4" s="2208"/>
      <c r="L4" s="2208"/>
      <c r="M4" s="2208"/>
      <c r="N4" s="2208"/>
      <c r="O4" s="2208"/>
      <c r="P4" s="2208"/>
      <c r="Q4" s="2208"/>
      <c r="R4" s="2208"/>
      <c r="S4" s="2208"/>
    </row>
    <row r="5" spans="1:28" ht="14.1" customHeight="1" x14ac:dyDescent="0.2">
      <c r="B5" s="441" t="s">
        <v>2093</v>
      </c>
      <c r="C5" s="178" t="s">
        <v>1061</v>
      </c>
      <c r="D5" s="361"/>
      <c r="E5" s="361"/>
      <c r="H5" s="192"/>
      <c r="I5" s="2216" t="s">
        <v>769</v>
      </c>
      <c r="J5" s="2161"/>
      <c r="K5" s="2161"/>
      <c r="L5" s="2161"/>
      <c r="M5" s="2161"/>
      <c r="N5" s="2161"/>
      <c r="O5" s="2161"/>
      <c r="P5" s="2161"/>
      <c r="Q5" s="2161"/>
      <c r="R5" s="2161"/>
      <c r="S5" s="2161"/>
    </row>
    <row r="6" spans="1:28" ht="14.1" customHeight="1" x14ac:dyDescent="0.2">
      <c r="B6" s="441"/>
      <c r="C6" s="178" t="s">
        <v>1062</v>
      </c>
      <c r="D6" s="361"/>
      <c r="E6" s="361"/>
      <c r="I6" s="2215" t="s">
        <v>1029</v>
      </c>
      <c r="J6" s="2161"/>
      <c r="K6" s="2161"/>
      <c r="L6" s="2161"/>
      <c r="M6" s="2161"/>
      <c r="N6" s="2161"/>
      <c r="O6" s="2161"/>
      <c r="P6" s="2161"/>
      <c r="Q6" s="2161"/>
      <c r="R6" s="2161"/>
      <c r="S6" s="2161"/>
    </row>
    <row r="7" spans="1:28" ht="12.2" customHeight="1" x14ac:dyDescent="0.2">
      <c r="I7" s="2210">
        <v>42916</v>
      </c>
      <c r="J7" s="2211"/>
      <c r="K7" s="2211"/>
      <c r="L7" s="2211"/>
      <c r="M7" s="2211"/>
      <c r="N7" s="2211"/>
      <c r="O7" s="2211"/>
      <c r="P7" s="2211"/>
      <c r="Q7" s="2211"/>
      <c r="R7" s="2211"/>
      <c r="S7" s="221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12" t="s">
        <v>763</v>
      </c>
      <c r="J9" s="2213"/>
      <c r="K9" s="2213"/>
      <c r="L9" s="2213"/>
      <c r="M9" s="2213"/>
      <c r="N9" s="2213"/>
      <c r="O9" s="2213"/>
      <c r="P9" s="2213"/>
      <c r="Q9" s="2213"/>
      <c r="R9" s="2213"/>
      <c r="S9" s="2214"/>
      <c r="T9" s="2157" t="s">
        <v>613</v>
      </c>
      <c r="U9" s="2158"/>
      <c r="V9" s="2158"/>
      <c r="W9" s="2158"/>
      <c r="X9" s="2158"/>
      <c r="Y9" s="2158"/>
      <c r="Z9" s="2158"/>
      <c r="AA9" s="2159"/>
    </row>
    <row r="10" spans="1:28" ht="13.5" customHeight="1" x14ac:dyDescent="0.2">
      <c r="A10" s="2166" t="s">
        <v>764</v>
      </c>
      <c r="B10" s="2167"/>
      <c r="C10" s="2167"/>
      <c r="D10" s="2167"/>
      <c r="E10" s="2167"/>
      <c r="F10" s="2167"/>
      <c r="G10" s="2167"/>
      <c r="H10" s="2168"/>
      <c r="I10" s="182"/>
      <c r="J10" s="183"/>
      <c r="K10" s="181"/>
      <c r="R10" s="183"/>
      <c r="S10" s="183"/>
      <c r="T10" s="2160"/>
      <c r="U10" s="2161"/>
      <c r="V10" s="2161"/>
      <c r="W10" s="2161"/>
      <c r="X10" s="2161"/>
      <c r="Y10" s="2161"/>
      <c r="Z10" s="2161"/>
      <c r="AA10" s="2162"/>
    </row>
    <row r="11" spans="1:28" ht="14.25" customHeight="1" x14ac:dyDescent="0.2">
      <c r="A11" s="2169" t="s">
        <v>1109</v>
      </c>
      <c r="B11" s="2170"/>
      <c r="C11" s="2170"/>
      <c r="D11" s="2170"/>
      <c r="E11" s="2170"/>
      <c r="F11" s="2170"/>
      <c r="G11" s="2170"/>
      <c r="H11" s="2171"/>
      <c r="I11" s="180"/>
      <c r="J11" s="342"/>
      <c r="K11" s="180"/>
      <c r="O11" s="1702" t="s">
        <v>2093</v>
      </c>
      <c r="P11" s="377" t="s">
        <v>223</v>
      </c>
      <c r="Q11" s="183"/>
      <c r="R11" s="181"/>
      <c r="S11" s="180"/>
      <c r="T11" s="2163"/>
      <c r="U11" s="2164"/>
      <c r="V11" s="2164"/>
      <c r="W11" s="2164"/>
      <c r="X11" s="2164"/>
      <c r="Y11" s="2164"/>
      <c r="Z11" s="2164"/>
      <c r="AA11" s="216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32046005026</v>
      </c>
      <c r="B13" s="2178"/>
      <c r="C13" s="2178"/>
      <c r="D13" s="2178"/>
      <c r="E13" s="2178"/>
      <c r="F13" s="2178"/>
      <c r="G13" s="2178"/>
      <c r="H13" s="2179"/>
      <c r="I13" s="184"/>
      <c r="J13" s="183"/>
      <c r="K13" s="181"/>
      <c r="L13" s="183"/>
      <c r="M13" s="183"/>
      <c r="N13" s="183"/>
      <c r="O13" s="183"/>
      <c r="P13" s="183"/>
      <c r="Q13" s="183"/>
      <c r="R13" s="183"/>
      <c r="S13" s="183"/>
      <c r="T13" s="2182" t="s">
        <v>2101</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75" t="s">
        <v>2094</v>
      </c>
      <c r="B15" s="2180"/>
      <c r="C15" s="2180"/>
      <c r="D15" s="2180"/>
      <c r="E15" s="2180"/>
      <c r="F15" s="2180"/>
      <c r="G15" s="2180"/>
      <c r="H15" s="2181"/>
      <c r="T15" s="2147" t="s">
        <v>2102</v>
      </c>
      <c r="U15" s="2148"/>
      <c r="V15" s="2148"/>
      <c r="W15" s="2148"/>
      <c r="X15" s="2148"/>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2" t="s">
        <v>2200</v>
      </c>
      <c r="B17" s="2205"/>
      <c r="C17" s="2205"/>
      <c r="D17" s="2205"/>
      <c r="E17" s="2205"/>
      <c r="F17" s="2205"/>
      <c r="G17" s="2205"/>
      <c r="H17" s="2206"/>
      <c r="T17" s="2192" t="s">
        <v>2103</v>
      </c>
      <c r="U17" s="2193"/>
      <c r="V17" s="2193"/>
      <c r="W17" s="2193"/>
      <c r="X17" s="2193"/>
      <c r="Y17" s="2193"/>
      <c r="Z17" s="2193"/>
      <c r="AA17" s="2194"/>
    </row>
    <row r="18" spans="1:27" ht="13.5" customHeight="1" x14ac:dyDescent="0.2">
      <c r="A18" s="362" t="s">
        <v>610</v>
      </c>
      <c r="B18" s="344"/>
      <c r="C18" s="340"/>
      <c r="D18" s="344"/>
      <c r="E18" s="344"/>
      <c r="F18" s="344"/>
      <c r="G18" s="344"/>
      <c r="H18" s="275"/>
      <c r="I18" s="2202" t="s">
        <v>765</v>
      </c>
      <c r="J18" s="2203"/>
      <c r="K18" s="2203"/>
      <c r="L18" s="2203"/>
      <c r="M18" s="2203"/>
      <c r="N18" s="2203"/>
      <c r="O18" s="2203"/>
      <c r="P18" s="2203"/>
      <c r="Q18" s="2203"/>
      <c r="R18" s="2203"/>
      <c r="S18" s="2204"/>
      <c r="T18" s="362" t="s">
        <v>807</v>
      </c>
      <c r="U18" s="270"/>
      <c r="V18" s="340"/>
      <c r="W18" s="269"/>
      <c r="X18" s="362" t="s">
        <v>303</v>
      </c>
      <c r="Y18" s="349"/>
      <c r="Z18" s="1914" t="s">
        <v>766</v>
      </c>
      <c r="AA18" s="200"/>
    </row>
    <row r="19" spans="1:27" ht="13.5" customHeight="1" x14ac:dyDescent="0.2">
      <c r="A19" s="2175" t="s">
        <v>2095</v>
      </c>
      <c r="B19" s="2176"/>
      <c r="C19" s="2176"/>
      <c r="D19" s="2176"/>
      <c r="E19" s="2176"/>
      <c r="F19" s="2176"/>
      <c r="G19" s="2176"/>
      <c r="H19" s="2174"/>
      <c r="I19" s="183"/>
      <c r="J19" s="376"/>
      <c r="K19" s="194"/>
      <c r="L19" s="192"/>
      <c r="M19" s="651" t="s">
        <v>355</v>
      </c>
      <c r="P19" s="180"/>
      <c r="Q19" s="180"/>
      <c r="R19" s="180"/>
      <c r="S19" s="184"/>
      <c r="T19" s="2175" t="s">
        <v>2104</v>
      </c>
      <c r="U19" s="2173"/>
      <c r="V19" s="2173"/>
      <c r="W19" s="2174"/>
      <c r="X19" s="2190" t="s">
        <v>2105</v>
      </c>
      <c r="Y19" s="2191"/>
      <c r="Z19" s="2188">
        <v>60914</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72" t="s">
        <v>2096</v>
      </c>
      <c r="B21" s="2173"/>
      <c r="C21" s="2173"/>
      <c r="D21" s="2173"/>
      <c r="E21" s="2173"/>
      <c r="F21" s="2173"/>
      <c r="G21" s="2173"/>
      <c r="H21" s="2174"/>
      <c r="I21" s="2198" t="s">
        <v>767</v>
      </c>
      <c r="J21" s="2161"/>
      <c r="K21" s="2161"/>
      <c r="L21" s="2161"/>
      <c r="M21" s="2161"/>
      <c r="N21" s="2161"/>
      <c r="O21" s="2161"/>
      <c r="P21" s="2161"/>
      <c r="Q21" s="2161"/>
      <c r="R21" s="2161"/>
      <c r="S21" s="2162"/>
      <c r="T21" s="2142" t="s">
        <v>2106</v>
      </c>
      <c r="U21" s="2143"/>
      <c r="V21" s="2143"/>
      <c r="W21" s="2143"/>
      <c r="X21" s="2156" t="s">
        <v>2107</v>
      </c>
      <c r="Y21" s="2154"/>
      <c r="Z21" s="2154"/>
      <c r="AA21" s="2155"/>
    </row>
    <row r="22" spans="1:27" ht="13.5" customHeight="1" x14ac:dyDescent="0.2">
      <c r="A22" s="364" t="s">
        <v>611</v>
      </c>
      <c r="B22" s="278"/>
      <c r="C22" s="278"/>
      <c r="D22" s="278"/>
      <c r="E22" s="278"/>
      <c r="F22" s="278"/>
      <c r="G22" s="278"/>
      <c r="H22" s="279"/>
      <c r="I22" s="2199" t="s">
        <v>1745</v>
      </c>
      <c r="J22" s="2200"/>
      <c r="K22" s="2200"/>
      <c r="L22" s="2200"/>
      <c r="M22" s="2200"/>
      <c r="N22" s="2200"/>
      <c r="O22" s="2200"/>
      <c r="P22" s="2200"/>
      <c r="Q22" s="2200"/>
      <c r="R22" s="2200"/>
      <c r="S22" s="2201"/>
      <c r="T22" s="362" t="s">
        <v>1903</v>
      </c>
      <c r="U22" s="270"/>
      <c r="V22" s="340"/>
      <c r="W22" s="270"/>
      <c r="X22" s="1915" t="s">
        <v>1574</v>
      </c>
      <c r="Z22" s="199"/>
      <c r="AA22" s="200"/>
    </row>
    <row r="23" spans="1:27" ht="13.5" customHeight="1" x14ac:dyDescent="0.2">
      <c r="A23" s="2195"/>
      <c r="B23" s="2196"/>
      <c r="C23" s="2196"/>
      <c r="D23" s="2196"/>
      <c r="E23" s="2196"/>
      <c r="F23" s="2196"/>
      <c r="G23" s="2196"/>
      <c r="H23" s="2197"/>
      <c r="T23" s="2142" t="s">
        <v>2108</v>
      </c>
      <c r="U23" s="2143"/>
      <c r="V23" s="2143"/>
      <c r="W23" s="2143"/>
      <c r="X23" s="2153">
        <v>43373</v>
      </c>
      <c r="Y23" s="2154"/>
      <c r="Z23" s="2154"/>
      <c r="AA23" s="215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72">
        <v>60950</v>
      </c>
      <c r="B25" s="2173"/>
      <c r="C25" s="2173"/>
      <c r="D25" s="2173"/>
      <c r="E25" s="2173"/>
      <c r="F25" s="2173"/>
      <c r="G25" s="2173"/>
      <c r="H25" s="2174"/>
      <c r="I25" s="652"/>
      <c r="J25" s="203"/>
      <c r="K25" s="203"/>
      <c r="L25" s="203"/>
      <c r="M25" s="203"/>
      <c r="N25" s="203"/>
      <c r="O25" s="203"/>
      <c r="P25" s="203"/>
      <c r="Q25" s="203"/>
      <c r="R25" s="203"/>
      <c r="S25" s="204"/>
      <c r="T25" s="2139" t="s">
        <v>2109</v>
      </c>
      <c r="U25" s="2140"/>
      <c r="V25" s="2140"/>
      <c r="W25" s="2140"/>
      <c r="X25" s="2140"/>
      <c r="Y25" s="2140"/>
      <c r="Z25" s="2140"/>
      <c r="AA25" s="214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27" t="s">
        <v>1896</v>
      </c>
      <c r="J27" s="2203"/>
      <c r="K27" s="2203"/>
      <c r="L27" s="2203"/>
      <c r="M27" s="2203"/>
      <c r="N27" s="2203"/>
      <c r="O27" s="2203"/>
      <c r="P27" s="2203"/>
      <c r="Q27" s="2203"/>
      <c r="R27" s="2203"/>
      <c r="S27" s="220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2093</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3"/>
      <c r="J30" s="1702"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2093</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76"/>
      <c r="Q35" s="2173"/>
      <c r="R35" s="217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2" t="s">
        <v>2097</v>
      </c>
      <c r="B38" s="2205"/>
      <c r="C38" s="2205"/>
      <c r="D38" s="2205"/>
      <c r="E38" s="2205"/>
      <c r="F38" s="2173"/>
      <c r="G38" s="2173"/>
      <c r="H38" s="2174"/>
      <c r="I38" s="2221"/>
      <c r="J38" s="2148"/>
      <c r="K38" s="2148"/>
      <c r="L38" s="2148"/>
      <c r="M38" s="2148"/>
      <c r="N38" s="2148"/>
      <c r="O38" s="2148"/>
      <c r="P38" s="2145"/>
      <c r="Q38" s="2145"/>
      <c r="R38" s="2145"/>
      <c r="S38" s="2146"/>
      <c r="T38" s="2147" t="s">
        <v>2110</v>
      </c>
      <c r="U38" s="2148"/>
      <c r="V38" s="2148"/>
      <c r="W38" s="2148"/>
      <c r="X38" s="2145"/>
      <c r="Y38" s="2145"/>
      <c r="Z38" s="2145"/>
      <c r="AA38" s="2146"/>
    </row>
    <row r="39" spans="1:27" ht="12" customHeight="1" x14ac:dyDescent="0.2">
      <c r="A39" s="2225" t="s">
        <v>611</v>
      </c>
      <c r="B39" s="2226"/>
      <c r="C39" s="340"/>
      <c r="D39" s="337"/>
      <c r="E39" s="337"/>
      <c r="F39" s="347"/>
      <c r="G39" s="337"/>
      <c r="H39" s="275"/>
      <c r="I39" s="2225" t="s">
        <v>611</v>
      </c>
      <c r="J39" s="2226"/>
      <c r="K39" s="2226"/>
      <c r="L39" s="2226"/>
      <c r="M39" s="2226"/>
      <c r="N39" s="334"/>
      <c r="O39" s="340"/>
      <c r="P39" s="340"/>
      <c r="Q39" s="346"/>
      <c r="R39" s="340"/>
      <c r="S39" s="275"/>
      <c r="T39" s="340" t="s">
        <v>611</v>
      </c>
      <c r="U39" s="270"/>
      <c r="V39" s="340"/>
      <c r="W39" s="269"/>
      <c r="X39" s="346"/>
      <c r="Y39" s="199"/>
      <c r="Z39" s="199"/>
      <c r="AA39" s="200"/>
    </row>
    <row r="40" spans="1:27" ht="13.5" customHeight="1" x14ac:dyDescent="0.2">
      <c r="A40" s="2228" t="s">
        <v>2098</v>
      </c>
      <c r="B40" s="2229"/>
      <c r="C40" s="2230"/>
      <c r="D40" s="2230"/>
      <c r="E40" s="2230"/>
      <c r="F40" s="2231"/>
      <c r="G40" s="2231"/>
      <c r="H40" s="2232"/>
      <c r="I40" s="2149"/>
      <c r="J40" s="2151"/>
      <c r="K40" s="2151"/>
      <c r="L40" s="2151"/>
      <c r="M40" s="2151"/>
      <c r="N40" s="2151"/>
      <c r="O40" s="2151"/>
      <c r="P40" s="2151"/>
      <c r="Q40" s="2151"/>
      <c r="R40" s="2151"/>
      <c r="S40" s="2152"/>
      <c r="T40" s="2149" t="s">
        <v>2111</v>
      </c>
      <c r="U40" s="2150"/>
      <c r="V40" s="2151"/>
      <c r="W40" s="2151"/>
      <c r="X40" s="2151"/>
      <c r="Y40" s="2151"/>
      <c r="Z40" s="2151"/>
      <c r="AA40" s="215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75" t="s">
        <v>2099</v>
      </c>
      <c r="B42" s="2173"/>
      <c r="C42" s="2174"/>
      <c r="D42" s="2190" t="s">
        <v>2100</v>
      </c>
      <c r="E42" s="2173"/>
      <c r="F42" s="2173"/>
      <c r="G42" s="2173"/>
      <c r="H42" s="2174"/>
      <c r="I42" s="2147"/>
      <c r="J42" s="2145"/>
      <c r="K42" s="2145"/>
      <c r="L42" s="2145"/>
      <c r="M42" s="2145"/>
      <c r="N42" s="2145"/>
      <c r="O42" s="2146"/>
      <c r="P42" s="2144"/>
      <c r="Q42" s="2145"/>
      <c r="R42" s="2145"/>
      <c r="S42" s="2146"/>
      <c r="T42" s="2147" t="s">
        <v>2112</v>
      </c>
      <c r="U42" s="2145"/>
      <c r="V42" s="2145"/>
      <c r="W42" s="2146"/>
      <c r="X42" s="2144" t="s">
        <v>2113</v>
      </c>
      <c r="Y42" s="2145"/>
      <c r="Z42" s="2145"/>
      <c r="AA42" s="214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22"/>
      <c r="B44" s="2223"/>
      <c r="C44" s="2223"/>
      <c r="D44" s="2223"/>
      <c r="E44" s="2223"/>
      <c r="F44" s="2223"/>
      <c r="G44" s="2223"/>
      <c r="H44" s="2224"/>
      <c r="I44" s="2217"/>
      <c r="J44" s="2219"/>
      <c r="K44" s="2219"/>
      <c r="L44" s="2219"/>
      <c r="M44" s="2219"/>
      <c r="N44" s="2219"/>
      <c r="O44" s="2219"/>
      <c r="P44" s="2219"/>
      <c r="Q44" s="2219"/>
      <c r="R44" s="2219"/>
      <c r="S44" s="2220"/>
      <c r="T44" s="2217"/>
      <c r="U44" s="2218"/>
      <c r="V44" s="2218"/>
      <c r="W44" s="2218"/>
      <c r="X44" s="2218"/>
      <c r="Y44" s="2218"/>
      <c r="Z44" s="2219"/>
      <c r="AA44" s="22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5" zoomScaleNormal="115"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6" t="s">
        <v>1364</v>
      </c>
      <c r="B2" s="2237"/>
      <c r="C2" s="2237"/>
      <c r="D2" s="2237"/>
      <c r="E2" s="2237"/>
      <c r="F2" s="2237"/>
      <c r="G2" s="2237"/>
      <c r="H2" s="2237"/>
      <c r="I2" s="2237"/>
    </row>
    <row r="3" spans="1:9" s="32" customFormat="1" ht="6" customHeight="1" x14ac:dyDescent="0.2">
      <c r="A3" s="51"/>
      <c r="B3" s="51"/>
      <c r="C3" s="613"/>
      <c r="D3" s="709"/>
      <c r="E3" s="401"/>
    </row>
    <row r="4" spans="1:9" x14ac:dyDescent="0.2">
      <c r="A4" s="7"/>
      <c r="B4" s="395"/>
      <c r="C4" s="2243" t="s">
        <v>486</v>
      </c>
      <c r="D4" s="2244"/>
      <c r="E4" s="2244"/>
      <c r="F4" s="2244"/>
      <c r="G4" s="2244"/>
      <c r="H4" s="224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2136" t="s">
        <v>2093</v>
      </c>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38" t="s">
        <v>1965</v>
      </c>
      <c r="B35" s="2239"/>
      <c r="C35" s="2239"/>
      <c r="D35" s="2239"/>
      <c r="E35" s="2240"/>
      <c r="F35" s="2240"/>
      <c r="G35" s="2240"/>
      <c r="H35" s="2240"/>
      <c r="I35" s="224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8" t="s">
        <v>353</v>
      </c>
      <c r="B47" s="2241"/>
      <c r="C47" s="2241"/>
      <c r="D47" s="2241"/>
      <c r="E47" s="2242"/>
      <c r="F47" s="2242"/>
      <c r="G47" s="2242"/>
      <c r="H47" s="2242"/>
      <c r="I47" s="224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37" t="s">
        <v>2093</v>
      </c>
      <c r="C53" s="619">
        <v>22</v>
      </c>
      <c r="D53" s="387" t="s">
        <v>1797</v>
      </c>
      <c r="E53" s="26"/>
      <c r="F53" s="1553"/>
      <c r="G53" s="1725" t="s">
        <v>1796</v>
      </c>
      <c r="H53" s="1954">
        <v>35431</v>
      </c>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45"/>
      <c r="C57" s="2246"/>
      <c r="D57" s="2246"/>
      <c r="E57" s="2246"/>
      <c r="F57" s="2246"/>
      <c r="G57" s="2246"/>
      <c r="H57" s="2247"/>
      <c r="I57" s="3"/>
    </row>
    <row r="58" spans="1:9" s="32" customFormat="1" x14ac:dyDescent="0.2">
      <c r="A58" s="1734"/>
      <c r="B58" s="2248"/>
      <c r="C58" s="2249"/>
      <c r="D58" s="2249"/>
      <c r="E58" s="2249"/>
      <c r="F58" s="2249"/>
      <c r="G58" s="2249"/>
      <c r="H58" s="2250"/>
      <c r="I58" s="3"/>
    </row>
    <row r="59" spans="1:9" s="32" customFormat="1" x14ac:dyDescent="0.2">
      <c r="A59" s="1734"/>
      <c r="B59" s="2248"/>
      <c r="C59" s="2249"/>
      <c r="D59" s="2249"/>
      <c r="E59" s="2249"/>
      <c r="F59" s="2249"/>
      <c r="G59" s="2249"/>
      <c r="H59" s="2250"/>
      <c r="I59" s="3"/>
    </row>
    <row r="60" spans="1:9" s="32" customFormat="1" x14ac:dyDescent="0.2">
      <c r="A60" s="1734"/>
      <c r="B60" s="2248"/>
      <c r="C60" s="2249"/>
      <c r="D60" s="2249"/>
      <c r="E60" s="2249"/>
      <c r="F60" s="2249"/>
      <c r="G60" s="2249"/>
      <c r="H60" s="2250"/>
      <c r="I60" s="3"/>
    </row>
    <row r="61" spans="1:9" s="32" customFormat="1" x14ac:dyDescent="0.2">
      <c r="A61" s="1734"/>
      <c r="B61" s="2248"/>
      <c r="C61" s="2249"/>
      <c r="D61" s="2249"/>
      <c r="E61" s="2249"/>
      <c r="F61" s="2249"/>
      <c r="G61" s="2249"/>
      <c r="H61" s="2250"/>
      <c r="I61" s="3"/>
    </row>
    <row r="62" spans="1:9" s="32" customFormat="1" x14ac:dyDescent="0.2">
      <c r="A62" s="1734"/>
      <c r="B62" s="2248"/>
      <c r="C62" s="2249"/>
      <c r="D62" s="2249"/>
      <c r="E62" s="2249"/>
      <c r="F62" s="2249"/>
      <c r="G62" s="2249"/>
      <c r="H62" s="2250"/>
      <c r="I62" s="3"/>
    </row>
    <row r="63" spans="1:9" s="32" customFormat="1" x14ac:dyDescent="0.2">
      <c r="A63" s="1734"/>
      <c r="B63" s="2248"/>
      <c r="C63" s="2249"/>
      <c r="D63" s="2249"/>
      <c r="E63" s="2249"/>
      <c r="F63" s="2249"/>
      <c r="G63" s="2249"/>
      <c r="H63" s="2250"/>
      <c r="I63" s="3"/>
    </row>
    <row r="64" spans="1:9" s="32" customFormat="1" x14ac:dyDescent="0.2">
      <c r="A64" s="1734"/>
      <c r="B64" s="2248"/>
      <c r="C64" s="2249"/>
      <c r="D64" s="2249"/>
      <c r="E64" s="2249"/>
      <c r="F64" s="2249"/>
      <c r="G64" s="2249"/>
      <c r="H64" s="2250"/>
      <c r="I64" s="3"/>
    </row>
    <row r="65" spans="1:9" s="32" customFormat="1" x14ac:dyDescent="0.2">
      <c r="A65" s="1734"/>
      <c r="B65" s="2248"/>
      <c r="C65" s="2249"/>
      <c r="D65" s="2249"/>
      <c r="E65" s="2249"/>
      <c r="F65" s="2249"/>
      <c r="G65" s="2249"/>
      <c r="H65" s="2250"/>
      <c r="I65" s="3"/>
    </row>
    <row r="66" spans="1:9" s="32" customFormat="1" x14ac:dyDescent="0.2">
      <c r="A66" s="1734"/>
      <c r="B66" s="2248"/>
      <c r="C66" s="2249"/>
      <c r="D66" s="2249"/>
      <c r="E66" s="2249"/>
      <c r="F66" s="2249"/>
      <c r="G66" s="2249"/>
      <c r="H66" s="2250"/>
      <c r="I66" s="3"/>
    </row>
    <row r="67" spans="1:9" s="32" customFormat="1" ht="9" customHeight="1" x14ac:dyDescent="0.2">
      <c r="A67" s="1735"/>
      <c r="B67" s="2251"/>
      <c r="C67" s="2252"/>
      <c r="D67" s="2252"/>
      <c r="E67" s="2252"/>
      <c r="F67" s="2252"/>
      <c r="G67" s="2252"/>
      <c r="H67" s="225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38" t="s">
        <v>1580</v>
      </c>
      <c r="B70" s="2241"/>
      <c r="C70" s="2241"/>
      <c r="D70" s="2241"/>
      <c r="E70" s="2242"/>
      <c r="F70" s="2242"/>
      <c r="G70" s="2242"/>
      <c r="H70" s="2242"/>
      <c r="I70" s="224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57" t="s">
        <v>1576</v>
      </c>
      <c r="B83" s="2257"/>
      <c r="C83" s="2257"/>
      <c r="D83" s="225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54" t="s">
        <v>2187</v>
      </c>
      <c r="C102" s="2255"/>
      <c r="D102" s="2255"/>
      <c r="E102" s="2255"/>
      <c r="F102" s="2255"/>
      <c r="G102" s="2255"/>
      <c r="H102" s="2256"/>
      <c r="I102" s="1483"/>
    </row>
    <row r="103" spans="1:9" s="32" customFormat="1" ht="11.25" customHeight="1" x14ac:dyDescent="0.2">
      <c r="A103" s="1522"/>
      <c r="B103" s="2233"/>
      <c r="C103" s="2234"/>
      <c r="D103" s="2234"/>
      <c r="E103" s="2234"/>
      <c r="F103" s="2234"/>
      <c r="G103" s="2234"/>
      <c r="H103" s="2235"/>
      <c r="I103" s="1483"/>
    </row>
    <row r="104" spans="1:9" s="32" customFormat="1" ht="11.25" customHeight="1" x14ac:dyDescent="0.2">
      <c r="A104" s="1522"/>
      <c r="B104" s="2233"/>
      <c r="C104" s="2234"/>
      <c r="D104" s="2234"/>
      <c r="E104" s="2234"/>
      <c r="F104" s="2234"/>
      <c r="G104" s="2234"/>
      <c r="H104" s="2235"/>
      <c r="I104" s="1483"/>
    </row>
    <row r="105" spans="1:9" s="32" customFormat="1" x14ac:dyDescent="0.2">
      <c r="A105" s="1522"/>
      <c r="B105" s="2233"/>
      <c r="C105" s="2234"/>
      <c r="D105" s="2234"/>
      <c r="E105" s="2234"/>
      <c r="F105" s="2234"/>
      <c r="G105" s="2234"/>
      <c r="H105" s="2235"/>
      <c r="I105" s="1483"/>
    </row>
    <row r="106" spans="1:9" s="32" customFormat="1" ht="11.25" customHeight="1" x14ac:dyDescent="0.2">
      <c r="A106" s="1522"/>
      <c r="B106" s="2233"/>
      <c r="C106" s="2234"/>
      <c r="D106" s="2234"/>
      <c r="E106" s="2234"/>
      <c r="F106" s="2234"/>
      <c r="G106" s="2234"/>
      <c r="H106" s="2235"/>
      <c r="I106" s="1483"/>
    </row>
    <row r="107" spans="1:9" s="32" customFormat="1" ht="11.25" customHeight="1" x14ac:dyDescent="0.2">
      <c r="A107" s="1522"/>
      <c r="B107" s="2233"/>
      <c r="C107" s="2234"/>
      <c r="D107" s="2234"/>
      <c r="E107" s="2234"/>
      <c r="F107" s="2234"/>
      <c r="G107" s="2234"/>
      <c r="H107" s="2235"/>
      <c r="I107" s="1483"/>
    </row>
    <row r="108" spans="1:9" s="32" customFormat="1" ht="11.25" customHeight="1" x14ac:dyDescent="0.2">
      <c r="A108" s="1522"/>
      <c r="B108" s="2233"/>
      <c r="C108" s="2234"/>
      <c r="D108" s="2234"/>
      <c r="E108" s="2234"/>
      <c r="F108" s="2234"/>
      <c r="G108" s="2234"/>
      <c r="H108" s="2235"/>
      <c r="I108" s="1483"/>
    </row>
    <row r="109" spans="1:9" s="32" customFormat="1" ht="11.25" customHeight="1" x14ac:dyDescent="0.2">
      <c r="A109" s="1522"/>
      <c r="B109" s="2233"/>
      <c r="C109" s="2234"/>
      <c r="D109" s="2234"/>
      <c r="E109" s="2234"/>
      <c r="F109" s="2234"/>
      <c r="G109" s="2234"/>
      <c r="H109" s="2235"/>
      <c r="I109" s="1517"/>
    </row>
    <row r="110" spans="1:9" s="32" customFormat="1" ht="11.25" customHeight="1" x14ac:dyDescent="0.2">
      <c r="A110" s="1522"/>
      <c r="B110" s="2233"/>
      <c r="C110" s="2234"/>
      <c r="D110" s="2234"/>
      <c r="E110" s="2234"/>
      <c r="F110" s="2234"/>
      <c r="G110" s="2234"/>
      <c r="H110" s="2235"/>
      <c r="I110" s="1483"/>
    </row>
    <row r="111" spans="1:9" s="32" customFormat="1" ht="11.25" customHeight="1" x14ac:dyDescent="0.2">
      <c r="A111" s="1522"/>
      <c r="B111" s="2233"/>
      <c r="C111" s="2234"/>
      <c r="D111" s="2234"/>
      <c r="E111" s="2234"/>
      <c r="F111" s="2234"/>
      <c r="G111" s="2234"/>
      <c r="H111" s="2235"/>
      <c r="I111" s="1483"/>
    </row>
    <row r="112" spans="1:9" s="32" customFormat="1" ht="11.25" customHeight="1" x14ac:dyDescent="0.2">
      <c r="A112" s="1522"/>
      <c r="B112" s="2259"/>
      <c r="C112" s="2260"/>
      <c r="D112" s="2260"/>
      <c r="E112" s="2260"/>
      <c r="F112" s="2260"/>
      <c r="G112" s="2260"/>
      <c r="H112" s="226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62" t="s">
        <v>2186</v>
      </c>
      <c r="D114" s="226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63" t="s">
        <v>1589</v>
      </c>
      <c r="D117" s="2264"/>
      <c r="E117" s="2265"/>
      <c r="F117" s="2265"/>
      <c r="G117" s="2265"/>
      <c r="H117" s="226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6" t="s">
        <v>445</v>
      </c>
      <c r="B1" s="2266"/>
      <c r="C1" s="2266"/>
      <c r="D1" s="2266"/>
      <c r="E1" s="2266"/>
      <c r="F1" s="2266"/>
      <c r="G1" s="2266"/>
      <c r="H1" s="2266"/>
      <c r="I1" s="2266"/>
      <c r="J1" s="2266"/>
      <c r="K1" s="2266"/>
      <c r="L1" s="2266"/>
      <c r="M1" s="226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272630400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3.1460000000000002E-2</v>
      </c>
      <c r="E10" s="99" t="s">
        <v>1164</v>
      </c>
      <c r="F10" s="468">
        <v>6.0619999999999997E-3</v>
      </c>
      <c r="G10" s="99" t="s">
        <v>1164</v>
      </c>
      <c r="H10" s="468">
        <v>2.0579999999999999E-3</v>
      </c>
      <c r="I10" s="99" t="s">
        <v>1165</v>
      </c>
      <c r="J10" s="469">
        <f>ROUND(D10+F10+H10,5)</f>
        <v>3.9579999999999997E-2</v>
      </c>
      <c r="K10" s="92"/>
      <c r="L10" s="468">
        <v>1.9000000000000001E-5</v>
      </c>
      <c r="M10" s="92"/>
    </row>
    <row r="11" spans="1:14" ht="15" customHeight="1" x14ac:dyDescent="0.2">
      <c r="B11" s="92"/>
      <c r="C11" s="92"/>
      <c r="D11" s="2276" t="str">
        <f>IF(SUM(J10)&lt;=0.0999999,"","Enter the Tax Rates by moving the decimal two places to the left.")</f>
        <v/>
      </c>
      <c r="E11" s="2277"/>
      <c r="F11" s="2277"/>
      <c r="G11" s="2277"/>
      <c r="H11" s="2277"/>
      <c r="I11" s="2277"/>
      <c r="J11" s="227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20875082</v>
      </c>
      <c r="E16" s="99"/>
      <c r="F16" s="81">
        <f>SUM('Acct Summary 7-8'!C17,'Acct Summary 7-8'!D17,'Acct Summary 7-8'!F17)</f>
        <v>17609102</v>
      </c>
      <c r="G16" s="99"/>
      <c r="H16" s="81">
        <f>SUM(D16-F16)</f>
        <v>3265980</v>
      </c>
      <c r="I16" s="92"/>
      <c r="J16" s="81">
        <f>SUM('Acct Summary 7-8'!C81,'Acct Summary 7-8'!D81,'Acct Summary 7-8'!F81,'Acct Summary 7-8'!I81)</f>
        <v>16941783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37622995.200000003</v>
      </c>
      <c r="I31" s="330"/>
      <c r="J31" s="92"/>
      <c r="K31" s="92"/>
      <c r="L31" s="92"/>
      <c r="M31" s="92"/>
    </row>
    <row r="32" spans="1:13" ht="13.35" customHeight="1" x14ac:dyDescent="0.2">
      <c r="B32" s="2106"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32584723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7"/>
      <c r="C54" s="2268"/>
      <c r="D54" s="2268"/>
      <c r="E54" s="2268"/>
      <c r="F54" s="2268"/>
      <c r="G54" s="2268"/>
      <c r="H54" s="2268"/>
      <c r="I54" s="2268"/>
      <c r="J54" s="2268"/>
      <c r="K54" s="2268"/>
      <c r="L54" s="2269"/>
      <c r="M54" s="94"/>
    </row>
    <row r="55" spans="1:13" ht="12.75" customHeight="1" x14ac:dyDescent="0.2">
      <c r="B55" s="2270"/>
      <c r="C55" s="2271"/>
      <c r="D55" s="2271"/>
      <c r="E55" s="2271"/>
      <c r="F55" s="2271"/>
      <c r="G55" s="2271"/>
      <c r="H55" s="2271"/>
      <c r="I55" s="2271"/>
      <c r="J55" s="2271"/>
      <c r="K55" s="2271"/>
      <c r="L55" s="2272"/>
      <c r="M55" s="94"/>
    </row>
    <row r="56" spans="1:13" ht="12.75" customHeight="1" x14ac:dyDescent="0.2">
      <c r="B56" s="2270"/>
      <c r="C56" s="2271"/>
      <c r="D56" s="2271"/>
      <c r="E56" s="2271"/>
      <c r="F56" s="2271"/>
      <c r="G56" s="2271"/>
      <c r="H56" s="2271"/>
      <c r="I56" s="2271"/>
      <c r="J56" s="2271"/>
      <c r="K56" s="2271"/>
      <c r="L56" s="2272"/>
      <c r="M56" s="92"/>
    </row>
    <row r="57" spans="1:13" ht="12.75" customHeight="1" x14ac:dyDescent="0.2">
      <c r="B57" s="2270"/>
      <c r="C57" s="2271"/>
      <c r="D57" s="2271"/>
      <c r="E57" s="2271"/>
      <c r="F57" s="2271"/>
      <c r="G57" s="2271"/>
      <c r="H57" s="2271"/>
      <c r="I57" s="2271"/>
      <c r="J57" s="2271"/>
      <c r="K57" s="2271"/>
      <c r="L57" s="2272"/>
      <c r="M57" s="92"/>
    </row>
    <row r="58" spans="1:13" x14ac:dyDescent="0.2">
      <c r="B58" s="2273"/>
      <c r="C58" s="2274"/>
      <c r="D58" s="2274"/>
      <c r="E58" s="2274"/>
      <c r="F58" s="2274"/>
      <c r="G58" s="2274"/>
      <c r="H58" s="2274"/>
      <c r="I58" s="2274"/>
      <c r="J58" s="2274"/>
      <c r="K58" s="2274"/>
      <c r="L58" s="227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8"/>
      <c r="D61" s="227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1"/>
      <c r="B1" s="2282"/>
      <c r="C1" s="2282"/>
      <c r="D1" s="54"/>
      <c r="E1" s="54"/>
      <c r="F1" s="54"/>
      <c r="G1" s="54"/>
      <c r="H1" s="54"/>
      <c r="I1" s="54"/>
      <c r="J1" s="54"/>
      <c r="K1" s="54"/>
      <c r="L1" s="54"/>
      <c r="M1" s="54"/>
      <c r="N1" s="54"/>
      <c r="O1" s="2281"/>
      <c r="P1" s="2282"/>
      <c r="Q1" s="2282"/>
    </row>
    <row r="2" spans="1:18" ht="15" x14ac:dyDescent="0.2">
      <c r="A2" s="2285" t="s">
        <v>636</v>
      </c>
      <c r="B2" s="2285"/>
      <c r="C2" s="2285"/>
      <c r="D2" s="2285"/>
      <c r="E2" s="2285"/>
      <c r="F2" s="2285"/>
      <c r="G2" s="2285"/>
      <c r="H2" s="2285"/>
      <c r="I2" s="2285"/>
      <c r="J2" s="2285"/>
      <c r="K2" s="2285"/>
      <c r="L2" s="2285"/>
      <c r="M2" s="2285"/>
      <c r="N2" s="2285"/>
      <c r="O2" s="2285"/>
      <c r="P2" s="2285"/>
      <c r="Q2" s="2285"/>
      <c r="R2" s="2285"/>
    </row>
    <row r="3" spans="1:18" ht="12.75" x14ac:dyDescent="0.2">
      <c r="A3" s="2286" t="s">
        <v>1709</v>
      </c>
      <c r="B3" s="2286"/>
      <c r="C3" s="2286"/>
      <c r="D3" s="2286"/>
      <c r="E3" s="2286"/>
      <c r="F3" s="2286"/>
      <c r="G3" s="2286"/>
      <c r="H3" s="2286"/>
      <c r="I3" s="2286"/>
      <c r="J3" s="2286"/>
      <c r="K3" s="2286"/>
      <c r="L3" s="2286"/>
      <c r="M3" s="2286"/>
      <c r="N3" s="2286"/>
      <c r="O3" s="2286"/>
      <c r="P3" s="2286"/>
      <c r="Q3" s="2286"/>
      <c r="R3" s="2286"/>
    </row>
    <row r="4" spans="1:18" x14ac:dyDescent="0.2">
      <c r="A4" s="2287" t="s">
        <v>1958</v>
      </c>
      <c r="B4" s="2287"/>
      <c r="C4" s="2287"/>
      <c r="D4" s="2287"/>
      <c r="E4" s="2287"/>
      <c r="F4" s="2287"/>
      <c r="G4" s="2287"/>
      <c r="H4" s="2287"/>
      <c r="I4" s="2287"/>
      <c r="J4" s="2287"/>
      <c r="K4" s="2287"/>
      <c r="L4" s="2287"/>
      <c r="M4" s="2287"/>
      <c r="N4" s="2287"/>
      <c r="O4" s="2287"/>
      <c r="P4" s="2287"/>
      <c r="Q4" s="2287"/>
      <c r="R4" s="228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Manteno CUSD 5</v>
      </c>
      <c r="E7" s="135"/>
      <c r="G7" s="136"/>
      <c r="H7" s="137"/>
      <c r="I7" s="137"/>
      <c r="J7" s="137"/>
      <c r="K7" s="137"/>
      <c r="L7"/>
      <c r="M7"/>
      <c r="N7"/>
      <c r="O7"/>
      <c r="P7"/>
    </row>
    <row r="8" spans="1:18" ht="12.75" x14ac:dyDescent="0.2">
      <c r="A8"/>
      <c r="B8"/>
      <c r="C8" s="133" t="s">
        <v>1316</v>
      </c>
      <c r="D8" s="138">
        <f>COVER!A13</f>
        <v>32046005026</v>
      </c>
      <c r="E8" s="139"/>
      <c r="G8"/>
      <c r="H8"/>
      <c r="I8"/>
      <c r="J8"/>
      <c r="K8"/>
      <c r="L8"/>
      <c r="M8"/>
      <c r="N8"/>
      <c r="O8"/>
      <c r="P8"/>
    </row>
    <row r="9" spans="1:18" ht="12.75" x14ac:dyDescent="0.2">
      <c r="A9"/>
      <c r="B9"/>
      <c r="C9" s="133" t="s">
        <v>809</v>
      </c>
      <c r="D9" s="332"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16941783</v>
      </c>
      <c r="I12" s="1151"/>
      <c r="J12" s="1151"/>
      <c r="K12" s="1152">
        <f>TRUNC((H12/H13*100000),5)/100000</f>
        <v>0.81157923110000008</v>
      </c>
      <c r="L12" s="1153"/>
      <c r="M12" s="101" t="s">
        <v>1339</v>
      </c>
      <c r="N12" s="101"/>
      <c r="O12" s="1154">
        <v>0.35</v>
      </c>
      <c r="P12" s="153"/>
      <c r="Q12" s="153"/>
    </row>
    <row r="13" spans="1:18" s="155" customFormat="1" ht="11.25" x14ac:dyDescent="0.2">
      <c r="A13" s="153"/>
      <c r="B13" s="1148"/>
      <c r="C13" s="2283" t="s">
        <v>1581</v>
      </c>
      <c r="D13" s="2284"/>
      <c r="E13" s="153"/>
      <c r="F13" s="325" t="s">
        <v>910</v>
      </c>
      <c r="G13" s="1149"/>
      <c r="H13" s="1150">
        <f>SUM('Acct Summary 7-8'!C8+'Acct Summary 7-8'!D8+'Acct Summary 7-8'!F8+'Acct Summary 7-8'!I8)+H14</f>
        <v>20875082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17609102</v>
      </c>
      <c r="I17" s="1151"/>
      <c r="J17" s="1157"/>
      <c r="K17" s="1152">
        <f>TRUNC((H17/H18*100000),5)/100000</f>
        <v>0.84354648279999989</v>
      </c>
      <c r="L17" s="1153"/>
      <c r="M17" s="1114" t="s">
        <v>1367</v>
      </c>
      <c r="O17" s="1158" t="str">
        <f>IF(AND(O16="2", J20 &gt; 2),"1",IF(AND(O16 = "1", J20 &gt; 2),"2",IF(AND(O16="1", J20 &gt;1),"1","0")))</f>
        <v>0</v>
      </c>
      <c r="P17" s="153"/>
    </row>
    <row r="18" spans="1:18" s="155" customFormat="1" ht="11.25" x14ac:dyDescent="0.2">
      <c r="A18" s="153"/>
      <c r="B18" s="1148"/>
      <c r="C18" s="2283" t="s">
        <v>1573</v>
      </c>
      <c r="D18" s="2284"/>
      <c r="E18" s="153"/>
      <c r="F18" s="1136" t="s">
        <v>911</v>
      </c>
      <c r="G18" s="1149"/>
      <c r="H18" s="1150">
        <f>SUM('Acct Summary 7-8'!C8+'Acct Summary 7-8'!D8+'Acct Summary 7-8'!F8+'Acct Summary 7-8'!I8)+H19</f>
        <v>20875082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80" t="s">
        <v>1708</v>
      </c>
      <c r="D24" s="2280"/>
      <c r="E24" s="153"/>
      <c r="F24" s="153" t="s">
        <v>513</v>
      </c>
      <c r="G24" s="1149"/>
      <c r="H24" s="1150">
        <f>SUM('Assets-Liab 5-6'!C4+'Assets-Liab 5-6'!D4+'Assets-Liab 5-6'!F4+'Assets-Liab 5-6'!I4+'Assets-Liab 5-6'!C5+'Assets-Liab 5-6'!D5+'Assets-Liab 5-6'!F5+'Assets-Liab 5-6'!I5)</f>
        <v>16959613</v>
      </c>
      <c r="I24" s="676"/>
      <c r="J24" s="676"/>
      <c r="K24" s="1161">
        <f>TRUNC(((H24/H25*100000)/100000),2)</f>
        <v>346.72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48914.17222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9172104.5471999999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32584723</v>
      </c>
      <c r="I32" s="1159"/>
      <c r="J32" s="1159"/>
      <c r="K32" s="1161">
        <f>TRUNC(100-((((H32/H33*100))*100)/100),2)</f>
        <v>13.39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37622995.200000003</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2780231</v>
      </c>
      <c r="D4" s="408">
        <v>623201</v>
      </c>
      <c r="E4" s="408">
        <v>0</v>
      </c>
      <c r="F4" s="408">
        <v>18728</v>
      </c>
      <c r="G4" s="408">
        <v>267332</v>
      </c>
      <c r="H4" s="408">
        <v>260809</v>
      </c>
      <c r="I4" s="408">
        <v>57825</v>
      </c>
      <c r="J4" s="432"/>
      <c r="K4" s="408">
        <v>48597</v>
      </c>
      <c r="L4" s="408">
        <v>251718</v>
      </c>
      <c r="M4" s="429"/>
      <c r="N4" s="478"/>
    </row>
    <row r="5" spans="1:14" x14ac:dyDescent="0.2">
      <c r="A5" s="473" t="s">
        <v>1151</v>
      </c>
      <c r="B5" s="39">
        <v>120</v>
      </c>
      <c r="C5" s="679">
        <v>7983288</v>
      </c>
      <c r="D5" s="408">
        <v>2941228</v>
      </c>
      <c r="E5" s="408">
        <v>156106</v>
      </c>
      <c r="F5" s="408">
        <v>406061</v>
      </c>
      <c r="G5" s="408">
        <v>311728</v>
      </c>
      <c r="H5" s="408"/>
      <c r="I5" s="408">
        <v>2149051</v>
      </c>
      <c r="J5" s="432">
        <v>531589</v>
      </c>
      <c r="K5" s="435">
        <v>86521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v>532</v>
      </c>
      <c r="H12" s="408"/>
      <c r="I12" s="408"/>
      <c r="J12" s="432"/>
      <c r="K12" s="408"/>
      <c r="L12" s="408"/>
      <c r="M12" s="478"/>
      <c r="N12" s="478"/>
    </row>
    <row r="13" spans="1:14" ht="13.5" customHeight="1" thickBot="1" x14ac:dyDescent="0.25">
      <c r="A13" s="460" t="s">
        <v>730</v>
      </c>
      <c r="B13" s="453"/>
      <c r="C13" s="681">
        <f>SUM(C4:C12)</f>
        <v>10763519</v>
      </c>
      <c r="D13" s="681">
        <f t="shared" ref="D13:L13" si="0">SUM(D4:D12)</f>
        <v>3564429</v>
      </c>
      <c r="E13" s="681">
        <f t="shared" si="0"/>
        <v>156106</v>
      </c>
      <c r="F13" s="681">
        <f t="shared" si="0"/>
        <v>424789</v>
      </c>
      <c r="G13" s="681">
        <f t="shared" si="0"/>
        <v>579592</v>
      </c>
      <c r="H13" s="681">
        <f t="shared" si="0"/>
        <v>260809</v>
      </c>
      <c r="I13" s="681">
        <f t="shared" si="0"/>
        <v>2206876</v>
      </c>
      <c r="J13" s="681">
        <f t="shared" si="0"/>
        <v>531589</v>
      </c>
      <c r="K13" s="681">
        <f t="shared" si="0"/>
        <v>135118</v>
      </c>
      <c r="L13" s="681">
        <f t="shared" si="0"/>
        <v>251718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5726534</v>
      </c>
      <c r="N16" s="711"/>
    </row>
    <row r="17" spans="1:14" s="696" customFormat="1" ht="12.75" customHeight="1" x14ac:dyDescent="0.2">
      <c r="A17" s="710" t="s">
        <v>1693</v>
      </c>
      <c r="B17" s="538">
        <v>230</v>
      </c>
      <c r="C17" s="503"/>
      <c r="D17" s="503"/>
      <c r="E17" s="503"/>
      <c r="F17" s="503"/>
      <c r="G17" s="503"/>
      <c r="H17" s="503"/>
      <c r="I17" s="503"/>
      <c r="J17" s="503"/>
      <c r="K17" s="503"/>
      <c r="L17" s="503"/>
      <c r="M17" s="432">
        <v>49772478</v>
      </c>
      <c r="N17" s="711"/>
    </row>
    <row r="18" spans="1:14" s="696" customFormat="1" ht="12.75" customHeight="1" x14ac:dyDescent="0.2">
      <c r="A18" s="710" t="s">
        <v>1694</v>
      </c>
      <c r="B18" s="538">
        <v>240</v>
      </c>
      <c r="C18" s="503"/>
      <c r="D18" s="503"/>
      <c r="E18" s="503"/>
      <c r="F18" s="503"/>
      <c r="G18" s="503"/>
      <c r="H18" s="503"/>
      <c r="I18" s="503"/>
      <c r="J18" s="503"/>
      <c r="K18" s="503"/>
      <c r="L18" s="503"/>
      <c r="M18" s="432">
        <v>1287114</v>
      </c>
      <c r="N18" s="711"/>
    </row>
    <row r="19" spans="1:14" s="696" customFormat="1" ht="12.75" customHeight="1" x14ac:dyDescent="0.2">
      <c r="A19" s="710" t="s">
        <v>1695</v>
      </c>
      <c r="B19" s="538">
        <v>250</v>
      </c>
      <c r="C19" s="503"/>
      <c r="D19" s="503"/>
      <c r="E19" s="503"/>
      <c r="F19" s="503"/>
      <c r="G19" s="503"/>
      <c r="H19" s="503"/>
      <c r="I19" s="503"/>
      <c r="J19" s="503"/>
      <c r="K19" s="503"/>
      <c r="L19" s="503"/>
      <c r="M19" s="432">
        <v>8861844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156106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32428617</v>
      </c>
    </row>
    <row r="23" spans="1:14" ht="13.5" customHeight="1" thickBot="1" x14ac:dyDescent="0.25">
      <c r="A23" s="460" t="s">
        <v>729</v>
      </c>
      <c r="B23" s="716"/>
      <c r="C23" s="429"/>
      <c r="D23" s="429"/>
      <c r="E23" s="429"/>
      <c r="F23" s="429"/>
      <c r="G23" s="429"/>
      <c r="H23" s="429"/>
      <c r="I23" s="429"/>
      <c r="J23" s="429"/>
      <c r="K23" s="429"/>
      <c r="L23" s="429"/>
      <c r="M23" s="685">
        <f>SUM(M15:M22)</f>
        <v>65647970</v>
      </c>
      <c r="N23" s="685">
        <f>SUM(N21:N22)</f>
        <v>32584723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17441</v>
      </c>
      <c r="D31" s="432">
        <v>254</v>
      </c>
      <c r="E31" s="432"/>
      <c r="F31" s="408">
        <v>135</v>
      </c>
      <c r="G31" s="432"/>
      <c r="H31" s="432"/>
      <c r="I31" s="432"/>
      <c r="J31" s="432">
        <v>78</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251718</v>
      </c>
      <c r="M33" s="429"/>
      <c r="N33" s="478"/>
    </row>
    <row r="34" spans="1:14" ht="13.5" customHeight="1" thickBot="1" x14ac:dyDescent="0.25">
      <c r="A34" s="1066" t="s">
        <v>740</v>
      </c>
      <c r="B34" s="717"/>
      <c r="C34" s="1089">
        <f>SUM(C25:C33)</f>
        <v>17441</v>
      </c>
      <c r="D34" s="1089">
        <f t="shared" ref="D34:K34" si="1">SUM(D25:D33)</f>
        <v>254</v>
      </c>
      <c r="E34" s="1089">
        <f t="shared" si="1"/>
        <v>0</v>
      </c>
      <c r="F34" s="1089">
        <f t="shared" si="1"/>
        <v>135</v>
      </c>
      <c r="G34" s="1089">
        <f t="shared" si="1"/>
        <v>0</v>
      </c>
      <c r="H34" s="1089">
        <f t="shared" si="1"/>
        <v>0</v>
      </c>
      <c r="I34" s="1089">
        <f t="shared" si="1"/>
        <v>0</v>
      </c>
      <c r="J34" s="1089">
        <f t="shared" si="1"/>
        <v>78</v>
      </c>
      <c r="K34" s="1089">
        <f t="shared" si="1"/>
        <v>0</v>
      </c>
      <c r="L34" s="1049">
        <f>SUM(L33)</f>
        <v>251718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32584723</v>
      </c>
    </row>
    <row r="37" spans="1:14" ht="13.5" thickBot="1" x14ac:dyDescent="0.25">
      <c r="A37" s="460" t="s">
        <v>739</v>
      </c>
      <c r="B37" s="716"/>
      <c r="C37" s="503"/>
      <c r="D37" s="503"/>
      <c r="E37" s="503"/>
      <c r="F37" s="503"/>
      <c r="G37" s="503"/>
      <c r="H37" s="503"/>
      <c r="I37" s="503"/>
      <c r="J37" s="503"/>
      <c r="K37" s="503"/>
      <c r="L37" s="510"/>
      <c r="M37" s="429"/>
      <c r="N37" s="685">
        <f>SUM(N36:N36)</f>
        <v>32584723</v>
      </c>
    </row>
    <row r="38" spans="1:14" customFormat="1" ht="13.5" customHeight="1" thickTop="1" x14ac:dyDescent="0.2">
      <c r="A38" s="620" t="s">
        <v>485</v>
      </c>
      <c r="B38" s="538">
        <v>714</v>
      </c>
      <c r="C38" s="719"/>
      <c r="D38" s="719">
        <v>331000</v>
      </c>
      <c r="E38" s="719">
        <v>267495</v>
      </c>
      <c r="F38" s="719"/>
      <c r="G38" s="719"/>
      <c r="H38" s="719"/>
      <c r="I38" s="719"/>
      <c r="J38" s="718"/>
      <c r="K38" s="719"/>
      <c r="L38" s="1090"/>
      <c r="M38" s="686"/>
      <c r="N38" s="686"/>
    </row>
    <row r="39" spans="1:14" customFormat="1" ht="13.5" customHeight="1" x14ac:dyDescent="0.2">
      <c r="A39" s="620" t="s">
        <v>398</v>
      </c>
      <c r="B39" s="538">
        <v>730</v>
      </c>
      <c r="C39" s="719">
        <f>'Acct Summary 7-8'!C81</f>
        <v>10746078</v>
      </c>
      <c r="D39" s="719">
        <f>'Acct Summary 7-8'!D81-331000</f>
        <v>3233175</v>
      </c>
      <c r="E39" s="719">
        <v>-111389</v>
      </c>
      <c r="F39" s="719">
        <f>'Acct Summary 7-8'!F81</f>
        <v>424654</v>
      </c>
      <c r="G39" s="719">
        <f>'Acct Summary 7-8'!G81</f>
        <v>579592</v>
      </c>
      <c r="H39" s="719">
        <f>'Acct Summary 7-8'!H81</f>
        <v>260809</v>
      </c>
      <c r="I39" s="719">
        <f>'Acct Summary 7-8'!I81</f>
        <v>2206876</v>
      </c>
      <c r="J39" s="718">
        <f>'Acct Summary 7-8'!J81</f>
        <v>531511</v>
      </c>
      <c r="K39" s="719">
        <f>'Acct Summary 7-8'!K81</f>
        <v>135118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65647970</v>
      </c>
      <c r="N40" s="686"/>
    </row>
    <row r="41" spans="1:14" ht="13.5" customHeight="1" thickBot="1" x14ac:dyDescent="0.25">
      <c r="A41" s="460" t="s">
        <v>741</v>
      </c>
      <c r="B41" s="451"/>
      <c r="C41" s="481">
        <f>(SUM(C34,C37,C38,C39))</f>
        <v>10763519</v>
      </c>
      <c r="D41" s="481">
        <f t="shared" ref="D41:L41" si="2">SUM(D34,D37,D38:D39)</f>
        <v>3564429</v>
      </c>
      <c r="E41" s="481">
        <f t="shared" si="2"/>
        <v>156106</v>
      </c>
      <c r="F41" s="481">
        <f t="shared" si="2"/>
        <v>424789</v>
      </c>
      <c r="G41" s="481">
        <f t="shared" si="2"/>
        <v>579592</v>
      </c>
      <c r="H41" s="481">
        <f t="shared" si="2"/>
        <v>260809</v>
      </c>
      <c r="I41" s="481">
        <f t="shared" si="2"/>
        <v>2206876</v>
      </c>
      <c r="J41" s="481">
        <f t="shared" si="2"/>
        <v>531589</v>
      </c>
      <c r="K41" s="481">
        <f t="shared" si="2"/>
        <v>135118</v>
      </c>
      <c r="L41" s="481">
        <f t="shared" si="2"/>
        <v>251718</v>
      </c>
      <c r="M41" s="481">
        <f>SUM(M40)</f>
        <v>65647970</v>
      </c>
      <c r="N41" s="481">
        <f>SUM(N37)</f>
        <v>32584723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9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9936890</v>
      </c>
      <c r="D4" s="687">
        <f>'Revenues 9-14'!D109</f>
        <v>1805435</v>
      </c>
      <c r="E4" s="687">
        <f>'Revenues 9-14'!E109</f>
        <v>3218311</v>
      </c>
      <c r="F4" s="687">
        <f>'Revenues 9-14'!F109</f>
        <v>545858</v>
      </c>
      <c r="G4" s="687">
        <f>'Revenues 9-14'!G109</f>
        <v>645746</v>
      </c>
      <c r="H4" s="687">
        <f>'Revenues 9-14'!H109</f>
        <v>209946</v>
      </c>
      <c r="I4" s="687">
        <f>'Revenues 9-14'!I109</f>
        <v>11600</v>
      </c>
      <c r="J4" s="687">
        <f>'Revenues 9-14'!J109</f>
        <v>279664</v>
      </c>
      <c r="K4" s="687">
        <f>'Revenues 9-14'!K109</f>
        <v>48333</v>
      </c>
      <c r="L4" s="38"/>
    </row>
    <row r="5" spans="1:13" ht="22.5" x14ac:dyDescent="0.2">
      <c r="A5" s="725" t="s">
        <v>1884</v>
      </c>
      <c r="B5" s="293">
        <v>2000</v>
      </c>
      <c r="C5" s="688">
        <f>'Revenues 9-14'!C114</f>
        <v>2055469</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5460163</v>
      </c>
      <c r="D6" s="688">
        <f>'Revenues 9-14'!D173</f>
        <v>0</v>
      </c>
      <c r="E6" s="688">
        <f>'Revenues 9-14'!E173</f>
        <v>0</v>
      </c>
      <c r="F6" s="688">
        <f>'Revenues 9-14'!F173</f>
        <v>247593</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812074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18264596</v>
      </c>
      <c r="D8" s="481">
        <f t="shared" ref="D8:K8" si="0">SUM(D4:D7)</f>
        <v>1805435</v>
      </c>
      <c r="E8" s="481">
        <f t="shared" si="0"/>
        <v>3218311</v>
      </c>
      <c r="F8" s="481">
        <f t="shared" si="0"/>
        <v>793451</v>
      </c>
      <c r="G8" s="481">
        <f t="shared" si="0"/>
        <v>645746</v>
      </c>
      <c r="H8" s="481">
        <f t="shared" si="0"/>
        <v>209946</v>
      </c>
      <c r="I8" s="481">
        <f t="shared" si="0"/>
        <v>11600</v>
      </c>
      <c r="J8" s="481">
        <f t="shared" si="0"/>
        <v>279664</v>
      </c>
      <c r="K8" s="481">
        <f t="shared" si="0"/>
        <v>48333</v>
      </c>
      <c r="L8" s="38"/>
    </row>
    <row r="9" spans="1:13" ht="15" thickTop="1" x14ac:dyDescent="0.2">
      <c r="A9" s="1009" t="s">
        <v>343</v>
      </c>
      <c r="B9" s="452">
        <v>3998</v>
      </c>
      <c r="C9" s="414">
        <v>7511130</v>
      </c>
      <c r="D9" s="485"/>
      <c r="E9" s="414"/>
      <c r="F9" s="414"/>
      <c r="G9" s="692"/>
      <c r="H9" s="414"/>
      <c r="I9" s="490" t="s">
        <v>1365</v>
      </c>
      <c r="J9" s="431"/>
      <c r="K9" s="414"/>
      <c r="L9" s="38"/>
    </row>
    <row r="10" spans="1:13" s="47" customFormat="1" ht="13.5" thickBot="1" x14ac:dyDescent="0.25">
      <c r="A10" s="460" t="s">
        <v>1369</v>
      </c>
      <c r="B10" s="453"/>
      <c r="C10" s="481">
        <f>SUM(C8:C9)</f>
        <v>25775726</v>
      </c>
      <c r="D10" s="481">
        <f t="shared" ref="D10:K10" si="1">SUM(D8:D9)</f>
        <v>1805435</v>
      </c>
      <c r="E10" s="481">
        <f t="shared" si="1"/>
        <v>3218311</v>
      </c>
      <c r="F10" s="481">
        <f t="shared" si="1"/>
        <v>793451</v>
      </c>
      <c r="G10" s="481">
        <f t="shared" si="1"/>
        <v>645746</v>
      </c>
      <c r="H10" s="481">
        <f t="shared" si="1"/>
        <v>209946</v>
      </c>
      <c r="I10" s="481">
        <f t="shared" si="1"/>
        <v>11600</v>
      </c>
      <c r="J10" s="481">
        <f t="shared" si="1"/>
        <v>279664</v>
      </c>
      <c r="K10" s="481">
        <f t="shared" si="1"/>
        <v>48333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10648818</v>
      </c>
      <c r="D12" s="494" t="s">
        <v>1365</v>
      </c>
      <c r="E12" s="429" t="s">
        <v>1365</v>
      </c>
      <c r="F12" s="429" t="s">
        <v>1365</v>
      </c>
      <c r="G12" s="687">
        <f>'Expenditures 15-22'!K223</f>
        <v>163085</v>
      </c>
      <c r="H12" s="427"/>
      <c r="I12" s="429" t="s">
        <v>1365</v>
      </c>
      <c r="J12" s="429" t="s">
        <v>1365</v>
      </c>
      <c r="K12" s="427" t="s">
        <v>1365</v>
      </c>
      <c r="L12" s="38"/>
    </row>
    <row r="13" spans="1:13" x14ac:dyDescent="0.2">
      <c r="A13" s="726" t="s">
        <v>525</v>
      </c>
      <c r="B13" s="292">
        <v>2000</v>
      </c>
      <c r="C13" s="688">
        <f>'Expenditures 15-22'!K74</f>
        <v>4243721</v>
      </c>
      <c r="D13" s="688">
        <f>'Expenditures 15-22'!K129</f>
        <v>1639382</v>
      </c>
      <c r="E13" s="478" t="s">
        <v>1365</v>
      </c>
      <c r="F13" s="688">
        <f>'Expenditures 15-22'!K178</f>
        <v>1049738</v>
      </c>
      <c r="G13" s="688">
        <f>'Expenditures 15-22'!K273</f>
        <v>355836</v>
      </c>
      <c r="H13" s="688">
        <f>'Expenditures 15-22'!K296</f>
        <v>168312</v>
      </c>
      <c r="I13" s="429" t="s">
        <v>1365</v>
      </c>
      <c r="J13" s="741">
        <f>'Expenditures 15-22'!K323</f>
        <v>393830</v>
      </c>
      <c r="K13" s="693">
        <f>'Expenditures 15-22'!K341</f>
        <v>90062</v>
      </c>
      <c r="L13" s="38"/>
    </row>
    <row r="14" spans="1:13" x14ac:dyDescent="0.2">
      <c r="A14" s="726" t="s">
        <v>517</v>
      </c>
      <c r="B14" s="292">
        <v>3000</v>
      </c>
      <c r="C14" s="688">
        <f>'Expenditures 15-22'!K75</f>
        <v>532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26911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3600645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14919982</v>
      </c>
      <c r="D17" s="481">
        <f t="shared" si="2"/>
        <v>1639382</v>
      </c>
      <c r="E17" s="481">
        <f t="shared" si="2"/>
        <v>3600645</v>
      </c>
      <c r="F17" s="481">
        <f t="shared" si="2"/>
        <v>1049738</v>
      </c>
      <c r="G17" s="481">
        <f t="shared" si="2"/>
        <v>518921</v>
      </c>
      <c r="H17" s="481">
        <f t="shared" si="2"/>
        <v>168312</v>
      </c>
      <c r="I17" s="429"/>
      <c r="J17" s="481">
        <f>SUM(J12:J16)</f>
        <v>393830</v>
      </c>
      <c r="K17" s="481">
        <f>SUM(K12:K16)</f>
        <v>90062</v>
      </c>
      <c r="L17" s="38"/>
    </row>
    <row r="18" spans="1:12" ht="15" customHeight="1" thickTop="1" x14ac:dyDescent="0.2">
      <c r="A18" s="1010" t="s">
        <v>1298</v>
      </c>
      <c r="B18" s="257">
        <v>4180</v>
      </c>
      <c r="C18" s="687">
        <f t="shared" ref="C18:H18" si="3">C9</f>
        <v>7511130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22431112</v>
      </c>
      <c r="D19" s="481">
        <f t="shared" si="4"/>
        <v>1639382</v>
      </c>
      <c r="E19" s="481">
        <f t="shared" si="4"/>
        <v>3600645</v>
      </c>
      <c r="F19" s="481">
        <f t="shared" si="4"/>
        <v>1049738</v>
      </c>
      <c r="G19" s="481">
        <f t="shared" si="4"/>
        <v>518921</v>
      </c>
      <c r="H19" s="481">
        <f t="shared" si="4"/>
        <v>168312</v>
      </c>
      <c r="I19" s="429"/>
      <c r="J19" s="481">
        <f>SUM(J17:J18)</f>
        <v>393830</v>
      </c>
      <c r="K19" s="481">
        <f>SUM(K17:K18)</f>
        <v>90062</v>
      </c>
      <c r="L19" s="38"/>
    </row>
    <row r="20" spans="1:12" ht="27" thickTop="1" thickBot="1" x14ac:dyDescent="0.25">
      <c r="A20" s="454" t="s">
        <v>1299</v>
      </c>
      <c r="B20" s="455"/>
      <c r="C20" s="1008">
        <f>C8-C17</f>
        <v>3344614</v>
      </c>
      <c r="D20" s="1008">
        <f t="shared" ref="D20:K20" si="5">D8-D17</f>
        <v>166053</v>
      </c>
      <c r="E20" s="1008">
        <f t="shared" si="5"/>
        <v>-382334</v>
      </c>
      <c r="F20" s="1008">
        <f t="shared" si="5"/>
        <v>-256287</v>
      </c>
      <c r="G20" s="1008">
        <f t="shared" si="5"/>
        <v>126825</v>
      </c>
      <c r="H20" s="1008">
        <f t="shared" si="5"/>
        <v>41634</v>
      </c>
      <c r="I20" s="1008">
        <f t="shared" si="5"/>
        <v>11600</v>
      </c>
      <c r="J20" s="1008">
        <f t="shared" si="5"/>
        <v>-114166</v>
      </c>
      <c r="K20" s="1008">
        <f t="shared" si="5"/>
        <v>-41729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4055000</v>
      </c>
      <c r="F33" s="432"/>
      <c r="G33" s="503"/>
      <c r="H33" s="432"/>
      <c r="I33" s="432"/>
      <c r="J33" s="432"/>
      <c r="K33" s="432"/>
      <c r="L33" s="500"/>
    </row>
    <row r="34" spans="1:12" s="696" customFormat="1" x14ac:dyDescent="0.2">
      <c r="A34" s="1012" t="s">
        <v>1160</v>
      </c>
      <c r="B34" s="699">
        <v>7220</v>
      </c>
      <c r="C34" s="432"/>
      <c r="D34" s="432"/>
      <c r="E34" s="432">
        <v>322712</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4377712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1394397</v>
      </c>
      <c r="D75" s="425"/>
      <c r="E75" s="438">
        <v>4377712</v>
      </c>
      <c r="F75" s="800"/>
      <c r="G75" s="800"/>
      <c r="H75" s="800"/>
      <c r="I75" s="438"/>
      <c r="J75" s="438"/>
      <c r="K75" s="800"/>
      <c r="L75" s="500"/>
    </row>
    <row r="76" spans="1:12" s="696" customFormat="1" ht="14.25" thickTop="1" thickBot="1" x14ac:dyDescent="0.25">
      <c r="A76" s="1016" t="s">
        <v>508</v>
      </c>
      <c r="B76" s="703"/>
      <c r="C76" s="684">
        <f t="shared" ref="C76:K76" si="7">SUM(C47:C75)</f>
        <v>1394397</v>
      </c>
      <c r="D76" s="684">
        <f t="shared" si="7"/>
        <v>0</v>
      </c>
      <c r="E76" s="684">
        <f t="shared" si="7"/>
        <v>4377712</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-1394397</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90" t="s">
        <v>681</v>
      </c>
      <c r="B78" s="2291"/>
      <c r="C78" s="439">
        <f t="shared" ref="C78:K78" si="9">C20+C77</f>
        <v>1950217</v>
      </c>
      <c r="D78" s="439">
        <f t="shared" si="9"/>
        <v>166053</v>
      </c>
      <c r="E78" s="439">
        <f t="shared" si="9"/>
        <v>-382334</v>
      </c>
      <c r="F78" s="439">
        <f t="shared" si="9"/>
        <v>-256287</v>
      </c>
      <c r="G78" s="439">
        <f t="shared" si="9"/>
        <v>126825</v>
      </c>
      <c r="H78" s="439">
        <f t="shared" si="9"/>
        <v>41634</v>
      </c>
      <c r="I78" s="439">
        <f t="shared" si="9"/>
        <v>11600</v>
      </c>
      <c r="J78" s="439">
        <f t="shared" si="9"/>
        <v>-114166</v>
      </c>
      <c r="K78" s="439">
        <f t="shared" si="9"/>
        <v>-41729</v>
      </c>
      <c r="L78" s="501"/>
    </row>
    <row r="79" spans="1:12" ht="13.5" thickTop="1" x14ac:dyDescent="0.2">
      <c r="A79" s="812" t="s">
        <v>1953</v>
      </c>
      <c r="B79" s="456"/>
      <c r="C79" s="431">
        <v>8795861</v>
      </c>
      <c r="D79" s="695">
        <v>3398122</v>
      </c>
      <c r="E79" s="695">
        <v>538440</v>
      </c>
      <c r="F79" s="695">
        <v>680941</v>
      </c>
      <c r="G79" s="695">
        <v>452767</v>
      </c>
      <c r="H79" s="695">
        <v>219175</v>
      </c>
      <c r="I79" s="695">
        <v>2195276</v>
      </c>
      <c r="J79" s="695">
        <v>645677</v>
      </c>
      <c r="K79" s="695">
        <v>176847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10746078</v>
      </c>
      <c r="D81" s="481">
        <f>SUM(D78:D80)</f>
        <v>3564175</v>
      </c>
      <c r="E81" s="481">
        <f t="shared" ref="E81:K81" si="10">SUM(E78:E80)</f>
        <v>156106</v>
      </c>
      <c r="F81" s="481">
        <f t="shared" si="10"/>
        <v>424654</v>
      </c>
      <c r="G81" s="481">
        <f t="shared" si="10"/>
        <v>579592</v>
      </c>
      <c r="H81" s="481">
        <f t="shared" si="10"/>
        <v>260809</v>
      </c>
      <c r="I81" s="481">
        <f t="shared" si="10"/>
        <v>2206876</v>
      </c>
      <c r="J81" s="481">
        <f t="shared" si="10"/>
        <v>531511</v>
      </c>
      <c r="K81" s="481">
        <f t="shared" si="10"/>
        <v>135118</v>
      </c>
      <c r="L81" s="38"/>
    </row>
    <row r="82" spans="1:12" ht="0.75" customHeight="1" thickTop="1" thickBot="1" x14ac:dyDescent="0.25">
      <c r="A82" s="624" t="s">
        <v>399</v>
      </c>
      <c r="B82" s="622"/>
      <c r="C82" s="1126">
        <f>(C81-C79)</f>
        <v>1950217</v>
      </c>
      <c r="D82" s="1126">
        <f t="shared" ref="D82:K82" si="11">(D81-D79)</f>
        <v>166053</v>
      </c>
      <c r="E82" s="1126">
        <f t="shared" si="11"/>
        <v>-382334</v>
      </c>
      <c r="F82" s="1126">
        <f t="shared" si="11"/>
        <v>-256287</v>
      </c>
      <c r="G82" s="1126">
        <f t="shared" si="11"/>
        <v>126825</v>
      </c>
      <c r="H82" s="1126">
        <f t="shared" si="11"/>
        <v>41634</v>
      </c>
      <c r="I82" s="1126">
        <f t="shared" si="11"/>
        <v>11600</v>
      </c>
      <c r="J82" s="1126">
        <f t="shared" si="11"/>
        <v>-114166</v>
      </c>
      <c r="K82" s="1126">
        <f t="shared" si="11"/>
        <v>-41729</v>
      </c>
    </row>
    <row r="83" spans="1:12" ht="14.25" hidden="1" thickTop="1" thickBot="1" x14ac:dyDescent="0.25">
      <c r="A83" s="721" t="s">
        <v>400</v>
      </c>
      <c r="B83" s="623"/>
      <c r="C83" s="1127">
        <f>C82/C81</f>
        <v>0.18148174617753565</v>
      </c>
      <c r="D83" s="1127">
        <f t="shared" ref="D83:K83" si="12">D82/D81</f>
        <v>4.6589463199758707E-2</v>
      </c>
      <c r="E83" s="1127">
        <f t="shared" si="12"/>
        <v>-2.4491947779073193</v>
      </c>
      <c r="F83" s="1127">
        <f t="shared" si="12"/>
        <v>-0.6035195712273993</v>
      </c>
      <c r="G83" s="1127">
        <f t="shared" si="12"/>
        <v>0.21881772005134648</v>
      </c>
      <c r="H83" s="1127">
        <f t="shared" si="12"/>
        <v>0.15963406170799321</v>
      </c>
      <c r="I83" s="1127">
        <f t="shared" si="12"/>
        <v>5.2562989492839652E-3</v>
      </c>
      <c r="J83" s="1127">
        <f t="shared" si="12"/>
        <v>-0.2147951782747676</v>
      </c>
      <c r="K83" s="1127">
        <f t="shared" si="12"/>
        <v>-0.30883376012078334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2" t="s">
        <v>1872</v>
      </c>
      <c r="B1" s="75"/>
      <c r="C1" s="56" t="s">
        <v>493</v>
      </c>
      <c r="D1" s="56" t="s">
        <v>494</v>
      </c>
      <c r="E1" s="56" t="s">
        <v>495</v>
      </c>
      <c r="F1" s="56" t="s">
        <v>496</v>
      </c>
      <c r="G1" s="56" t="s">
        <v>497</v>
      </c>
      <c r="H1" s="56" t="s">
        <v>498</v>
      </c>
      <c r="I1" s="56" t="s">
        <v>499</v>
      </c>
      <c r="J1" s="56" t="s">
        <v>500</v>
      </c>
      <c r="K1" s="56" t="s">
        <v>855</v>
      </c>
    </row>
    <row r="2" spans="1:12" ht="36" x14ac:dyDescent="0.2">
      <c r="A2" s="229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8262333</v>
      </c>
      <c r="D5" s="414">
        <v>1689888</v>
      </c>
      <c r="E5" s="408">
        <v>3206273</v>
      </c>
      <c r="F5" s="798">
        <v>539808</v>
      </c>
      <c r="G5" s="408">
        <v>231286</v>
      </c>
      <c r="H5" s="408"/>
      <c r="I5" s="408">
        <v>4966</v>
      </c>
      <c r="J5" s="432">
        <v>272380</v>
      </c>
      <c r="K5" s="408">
        <v>47275</v>
      </c>
    </row>
    <row r="6" spans="1:12" ht="14.25" x14ac:dyDescent="0.2">
      <c r="A6" s="903" t="s">
        <v>474</v>
      </c>
      <c r="B6" s="39">
        <v>1130</v>
      </c>
      <c r="C6" s="408"/>
      <c r="D6" s="408"/>
      <c r="E6" s="477"/>
      <c r="F6" s="477"/>
      <c r="G6" s="429"/>
      <c r="H6" s="429"/>
      <c r="I6" s="429"/>
      <c r="J6" s="429"/>
      <c r="K6" s="429"/>
    </row>
    <row r="7" spans="1:12" x14ac:dyDescent="0.2">
      <c r="A7" s="903" t="s">
        <v>116</v>
      </c>
      <c r="B7" s="258">
        <v>1140</v>
      </c>
      <c r="C7" s="408">
        <v>516802</v>
      </c>
      <c r="D7" s="408"/>
      <c r="E7" s="429"/>
      <c r="F7" s="432"/>
      <c r="G7" s="432"/>
      <c r="H7" s="432"/>
      <c r="I7" s="429"/>
      <c r="J7" s="429"/>
      <c r="K7" s="429"/>
    </row>
    <row r="8" spans="1:12" x14ac:dyDescent="0.2">
      <c r="A8" s="903" t="s">
        <v>475</v>
      </c>
      <c r="B8" s="39">
        <v>1150</v>
      </c>
      <c r="C8" s="477"/>
      <c r="D8" s="477"/>
      <c r="E8" s="503"/>
      <c r="F8" s="503"/>
      <c r="G8" s="414">
        <v>374756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8779135</v>
      </c>
      <c r="D12" s="480">
        <f t="shared" si="0"/>
        <v>1689888</v>
      </c>
      <c r="E12" s="480">
        <f t="shared" si="0"/>
        <v>3206273</v>
      </c>
      <c r="F12" s="480">
        <f t="shared" si="0"/>
        <v>539808</v>
      </c>
      <c r="G12" s="480">
        <f t="shared" si="0"/>
        <v>606042</v>
      </c>
      <c r="H12" s="480">
        <f t="shared" si="0"/>
        <v>0</v>
      </c>
      <c r="I12" s="480">
        <f t="shared" si="0"/>
        <v>4966</v>
      </c>
      <c r="J12" s="480">
        <f t="shared" si="0"/>
        <v>272380</v>
      </c>
      <c r="K12" s="481">
        <f t="shared" si="0"/>
        <v>47275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109307</v>
      </c>
      <c r="D16" s="408">
        <v>34433</v>
      </c>
      <c r="E16" s="408"/>
      <c r="F16" s="408"/>
      <c r="G16" s="408">
        <v>37015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109307</v>
      </c>
      <c r="D18" s="483">
        <f t="shared" ref="D18:K18" si="1">SUM(D14:D17)</f>
        <v>34433</v>
      </c>
      <c r="E18" s="483">
        <f t="shared" si="1"/>
        <v>0</v>
      </c>
      <c r="F18" s="483">
        <f t="shared" si="1"/>
        <v>0</v>
      </c>
      <c r="G18" s="483">
        <f t="shared" si="1"/>
        <v>37015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5180</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155689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160874</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88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25352</v>
      </c>
      <c r="D65" s="408">
        <v>11582</v>
      </c>
      <c r="E65" s="408">
        <v>12038</v>
      </c>
      <c r="F65" s="432">
        <v>5962</v>
      </c>
      <c r="G65" s="408">
        <v>2689</v>
      </c>
      <c r="H65" s="408">
        <v>157</v>
      </c>
      <c r="I65" s="408">
        <v>6634</v>
      </c>
      <c r="J65" s="432">
        <v>7284</v>
      </c>
      <c r="K65" s="408">
        <v>1058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25352</v>
      </c>
      <c r="D67" s="481">
        <f t="shared" ref="D67:K67" si="2">SUM(D65:D66)</f>
        <v>11582</v>
      </c>
      <c r="E67" s="481">
        <f t="shared" si="2"/>
        <v>12038</v>
      </c>
      <c r="F67" s="481">
        <f t="shared" si="2"/>
        <v>5962</v>
      </c>
      <c r="G67" s="481">
        <f t="shared" si="2"/>
        <v>2689</v>
      </c>
      <c r="H67" s="481">
        <f t="shared" si="2"/>
        <v>157</v>
      </c>
      <c r="I67" s="481">
        <f t="shared" si="2"/>
        <v>6634</v>
      </c>
      <c r="J67" s="481">
        <f t="shared" si="2"/>
        <v>7284</v>
      </c>
      <c r="K67" s="481">
        <f t="shared" si="2"/>
        <v>1058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322564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44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322758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23158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63312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3245</v>
      </c>
      <c r="D81" s="408"/>
      <c r="E81" s="429"/>
      <c r="F81" s="429"/>
      <c r="G81" s="429"/>
      <c r="H81" s="429"/>
      <c r="I81" s="429"/>
      <c r="J81" s="429"/>
      <c r="K81" s="429"/>
    </row>
    <row r="82" spans="1:11" ht="12.75" customHeight="1" thickBot="1" x14ac:dyDescent="0.25">
      <c r="A82" s="460" t="s">
        <v>275</v>
      </c>
      <c r="B82" s="453"/>
      <c r="C82" s="480">
        <f>SUM(C77:C81)</f>
        <v>89715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204963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204963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37011</v>
      </c>
      <c r="E95" s="427"/>
      <c r="F95" s="427"/>
      <c r="G95" s="427"/>
      <c r="H95" s="427"/>
      <c r="I95" s="427"/>
      <c r="J95" s="427"/>
      <c r="K95" s="427"/>
    </row>
    <row r="96" spans="1:11" ht="12.75" customHeight="1" x14ac:dyDescent="0.2">
      <c r="A96" s="903" t="s">
        <v>450</v>
      </c>
      <c r="B96" s="39">
        <v>1920</v>
      </c>
      <c r="C96" s="479">
        <v>11509</v>
      </c>
      <c r="D96" s="479"/>
      <c r="E96" s="506"/>
      <c r="F96" s="431"/>
      <c r="G96" s="431"/>
      <c r="H96" s="431"/>
      <c r="I96" s="431"/>
      <c r="J96" s="431"/>
      <c r="K96" s="431"/>
    </row>
    <row r="97" spans="1:12" ht="12.75" customHeight="1" x14ac:dyDescent="0.2">
      <c r="A97" s="743" t="s">
        <v>278</v>
      </c>
      <c r="B97" s="507">
        <v>1930</v>
      </c>
      <c r="C97" s="487"/>
      <c r="D97" s="432">
        <v>21561</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185618</v>
      </c>
      <c r="D99" s="408">
        <v>6664</v>
      </c>
      <c r="E99" s="408"/>
      <c r="F99" s="408"/>
      <c r="G99" s="408"/>
      <c r="H99" s="408">
        <v>17859</v>
      </c>
      <c r="I99" s="429"/>
      <c r="J99" s="432"/>
      <c r="K99" s="408"/>
    </row>
    <row r="100" spans="1:12" ht="12.75" customHeight="1" x14ac:dyDescent="0.2">
      <c r="A100" s="903" t="s">
        <v>279</v>
      </c>
      <c r="B100" s="39">
        <v>1960</v>
      </c>
      <c r="C100" s="487"/>
      <c r="D100" s="487"/>
      <c r="E100" s="487"/>
      <c r="F100" s="487"/>
      <c r="G100" s="487"/>
      <c r="H100" s="487">
        <v>191930</v>
      </c>
      <c r="I100" s="432"/>
      <c r="J100" s="487"/>
      <c r="K100" s="432"/>
    </row>
    <row r="101" spans="1:12" ht="12.75" customHeight="1" x14ac:dyDescent="0.2">
      <c r="A101" s="903" t="s">
        <v>280</v>
      </c>
      <c r="B101" s="39">
        <v>1970</v>
      </c>
      <c r="C101" s="487">
        <v>27050</v>
      </c>
      <c r="D101" s="502"/>
      <c r="E101" s="510"/>
      <c r="F101" s="502"/>
      <c r="G101" s="477"/>
      <c r="H101" s="502"/>
      <c r="I101" s="429"/>
      <c r="J101" s="477"/>
      <c r="K101" s="477"/>
    </row>
    <row r="102" spans="1:12" ht="12.75" customHeight="1" x14ac:dyDescent="0.2">
      <c r="A102" s="903" t="s">
        <v>281</v>
      </c>
      <c r="B102" s="39">
        <v>1980</v>
      </c>
      <c r="C102" s="487">
        <v>1999</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18610</v>
      </c>
      <c r="D107" s="408">
        <v>4296</v>
      </c>
      <c r="E107" s="408"/>
      <c r="F107" s="408"/>
      <c r="G107" s="408"/>
      <c r="H107" s="408"/>
      <c r="I107" s="408"/>
      <c r="J107" s="432"/>
      <c r="K107" s="408"/>
    </row>
    <row r="108" spans="1:12" ht="12.75" customHeight="1" thickBot="1" x14ac:dyDescent="0.25">
      <c r="A108" s="460" t="s">
        <v>566</v>
      </c>
      <c r="B108" s="730"/>
      <c r="C108" s="480">
        <f>SUM(C95:C107)</f>
        <v>244786</v>
      </c>
      <c r="D108" s="480">
        <f t="shared" ref="D108:K108" si="3">SUM(D95:D107)</f>
        <v>69532</v>
      </c>
      <c r="E108" s="480">
        <f t="shared" si="3"/>
        <v>0</v>
      </c>
      <c r="F108" s="480">
        <f t="shared" si="3"/>
        <v>0</v>
      </c>
      <c r="G108" s="480">
        <f t="shared" si="3"/>
        <v>0</v>
      </c>
      <c r="H108" s="480">
        <f t="shared" si="3"/>
        <v>209789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9936890</v>
      </c>
      <c r="D109" s="489">
        <f t="shared" si="4"/>
        <v>1805435</v>
      </c>
      <c r="E109" s="489">
        <f t="shared" si="4"/>
        <v>3218311</v>
      </c>
      <c r="F109" s="489">
        <f t="shared" si="4"/>
        <v>545858</v>
      </c>
      <c r="G109" s="489">
        <f t="shared" si="4"/>
        <v>645746</v>
      </c>
      <c r="H109" s="489">
        <f t="shared" si="4"/>
        <v>209946</v>
      </c>
      <c r="I109" s="489">
        <f t="shared" si="4"/>
        <v>11600</v>
      </c>
      <c r="J109" s="489">
        <f t="shared" si="4"/>
        <v>279664</v>
      </c>
      <c r="K109" s="439">
        <f t="shared" si="4"/>
        <v>48333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2055469</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2055469</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4167198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4167198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372064</v>
      </c>
      <c r="D124" s="488"/>
      <c r="E124" s="429"/>
      <c r="F124" s="798"/>
      <c r="G124" s="429"/>
      <c r="H124" s="429"/>
      <c r="I124" s="429"/>
      <c r="J124" s="429"/>
      <c r="K124" s="429"/>
    </row>
    <row r="125" spans="1:11" ht="12.75" customHeight="1" x14ac:dyDescent="0.2">
      <c r="A125" s="903" t="s">
        <v>1773</v>
      </c>
      <c r="B125" s="260">
        <v>3105</v>
      </c>
      <c r="C125" s="408">
        <v>192690</v>
      </c>
      <c r="D125" s="488"/>
      <c r="E125" s="429"/>
      <c r="F125" s="408"/>
      <c r="G125" s="429"/>
      <c r="H125" s="429"/>
      <c r="I125" s="429"/>
      <c r="J125" s="429"/>
      <c r="K125" s="429"/>
    </row>
    <row r="126" spans="1:11" ht="12.75" customHeight="1" x14ac:dyDescent="0.2">
      <c r="A126" s="903" t="s">
        <v>1013</v>
      </c>
      <c r="B126" s="260">
        <v>3110</v>
      </c>
      <c r="C126" s="479">
        <v>329406</v>
      </c>
      <c r="D126" s="408"/>
      <c r="E126" s="429"/>
      <c r="F126" s="408"/>
      <c r="G126" s="429"/>
      <c r="H126" s="429"/>
      <c r="I126" s="429"/>
      <c r="J126" s="429"/>
      <c r="K126" s="429"/>
    </row>
    <row r="127" spans="1:11" ht="12.75" customHeight="1" x14ac:dyDescent="0.2">
      <c r="A127" s="903" t="s">
        <v>111</v>
      </c>
      <c r="B127" s="260">
        <v>3120</v>
      </c>
      <c r="C127" s="408">
        <f>2252394-2055469</f>
        <v>196925</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1091085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1088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18224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112322</v>
      </c>
      <c r="G151" s="432"/>
      <c r="H151" s="429"/>
      <c r="I151" s="429"/>
      <c r="J151" s="429"/>
      <c r="K151" s="429"/>
    </row>
    <row r="152" spans="1:11" ht="12.75" customHeight="1" x14ac:dyDescent="0.2">
      <c r="A152" s="903" t="s">
        <v>1224</v>
      </c>
      <c r="B152" s="260">
        <v>3510</v>
      </c>
      <c r="C152" s="479"/>
      <c r="D152" s="408"/>
      <c r="E152" s="488"/>
      <c r="F152" s="408">
        <v>135271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247593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182568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94" t="s">
        <v>459</v>
      </c>
      <c r="B172" s="2295"/>
      <c r="C172" s="914">
        <f t="shared" ref="C172:K172" si="6">SUM(C131,C140,C144,C145:C149,C154,C155:C170,C171)</f>
        <v>1292965</v>
      </c>
      <c r="D172" s="914">
        <f t="shared" si="6"/>
        <v>0</v>
      </c>
      <c r="E172" s="914">
        <f t="shared" si="6"/>
        <v>0</v>
      </c>
      <c r="F172" s="914">
        <f t="shared" si="6"/>
        <v>247593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5460163</v>
      </c>
      <c r="D173" s="489">
        <f>SUM(D121,D172)</f>
        <v>0</v>
      </c>
      <c r="E173" s="489">
        <f>SUM(E121,E172)</f>
        <v>0</v>
      </c>
      <c r="F173" s="489">
        <f t="shared" ref="F173:K173" si="7">SUM(F121,F172)</f>
        <v>247593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96" t="s">
        <v>1864</v>
      </c>
      <c r="B175" s="229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02" t="s">
        <v>901</v>
      </c>
      <c r="B178" s="230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00" t="s">
        <v>1865</v>
      </c>
      <c r="B179" s="230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02" t="s">
        <v>902</v>
      </c>
      <c r="B184" s="230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00" t="s">
        <v>1866</v>
      </c>
      <c r="B185" s="230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270930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270930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173334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173334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8373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232688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241061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17248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58682</v>
      </c>
      <c r="D270" s="420"/>
      <c r="E270" s="429"/>
      <c r="F270" s="420"/>
      <c r="G270" s="420"/>
      <c r="H270" s="429"/>
      <c r="I270" s="429"/>
      <c r="J270" s="429"/>
      <c r="K270" s="429"/>
    </row>
    <row r="271" spans="1:11" ht="12.75" customHeight="1" thickTop="1" thickBot="1" x14ac:dyDescent="0.25">
      <c r="A271" s="903" t="s">
        <v>436</v>
      </c>
      <c r="B271" s="39">
        <v>4992</v>
      </c>
      <c r="C271" s="493">
        <v>18522</v>
      </c>
      <c r="D271" s="420"/>
      <c r="E271" s="429"/>
      <c r="F271" s="420"/>
      <c r="G271" s="420"/>
      <c r="H271" s="429"/>
      <c r="I271" s="429"/>
      <c r="J271" s="429"/>
      <c r="K271" s="429"/>
    </row>
    <row r="272" spans="1:11" s="28" customFormat="1" ht="12.75" customHeight="1" thickTop="1" thickBot="1" x14ac:dyDescent="0.25">
      <c r="A272" s="906" t="s">
        <v>78</v>
      </c>
      <c r="B272" s="157">
        <v>4999</v>
      </c>
      <c r="C272" s="493">
        <v>32297</v>
      </c>
      <c r="D272" s="420"/>
      <c r="E272" s="429"/>
      <c r="F272" s="420"/>
      <c r="G272" s="420"/>
      <c r="H272" s="438"/>
      <c r="I272" s="429"/>
      <c r="J272" s="429"/>
      <c r="K272" s="438"/>
    </row>
    <row r="273" spans="1:11" ht="22.5" customHeight="1" thickTop="1" thickBot="1" x14ac:dyDescent="0.25">
      <c r="A273" s="2298" t="s">
        <v>1719</v>
      </c>
      <c r="B273" s="2299"/>
      <c r="C273" s="489">
        <f t="shared" ref="C273:H273" si="10">SUM(C191,C201,C211,C216,C224,C228,C229,C259:C272)</f>
        <v>812074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812074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18264596</v>
      </c>
      <c r="D275" s="489">
        <f t="shared" si="12"/>
        <v>1805435</v>
      </c>
      <c r="E275" s="489">
        <f t="shared" si="12"/>
        <v>3218311</v>
      </c>
      <c r="F275" s="489">
        <f t="shared" si="12"/>
        <v>793451</v>
      </c>
      <c r="G275" s="489">
        <f t="shared" si="12"/>
        <v>645746</v>
      </c>
      <c r="H275" s="489">
        <f t="shared" si="12"/>
        <v>209946</v>
      </c>
      <c r="I275" s="489">
        <f t="shared" si="12"/>
        <v>11600</v>
      </c>
      <c r="J275" s="489">
        <f t="shared" si="12"/>
        <v>279664</v>
      </c>
      <c r="K275" s="439">
        <f t="shared" si="12"/>
        <v>48333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0" activePane="bottomLeft" state="frozen"/>
      <selection sqref="A1:F1"/>
      <selection pane="bottomLeft" sqref="A1:F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2"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308" t="s">
        <v>335</v>
      </c>
      <c r="B3" s="230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4800756</v>
      </c>
      <c r="D5" s="408">
        <v>1237179</v>
      </c>
      <c r="E5" s="408">
        <v>55416</v>
      </c>
      <c r="F5" s="408">
        <v>105500</v>
      </c>
      <c r="G5" s="408">
        <v>2731</v>
      </c>
      <c r="H5" s="408">
        <v>1922</v>
      </c>
      <c r="I5" s="432"/>
      <c r="J5" s="432"/>
      <c r="K5" s="410">
        <f>SUM(C5:J5)</f>
        <v>6203504</v>
      </c>
      <c r="L5" s="408">
        <v>6543378</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107563</v>
      </c>
      <c r="D7" s="432">
        <v>39035</v>
      </c>
      <c r="E7" s="432">
        <v>484</v>
      </c>
      <c r="F7" s="432">
        <v>6726</v>
      </c>
      <c r="G7" s="432"/>
      <c r="H7" s="432"/>
      <c r="I7" s="432"/>
      <c r="J7" s="432"/>
      <c r="K7" s="410">
        <f t="shared" ref="K7:K32" si="0">SUM(C7:J7)</f>
        <v>153808</v>
      </c>
      <c r="L7" s="408">
        <v>156131</v>
      </c>
    </row>
    <row r="8" spans="1:14" x14ac:dyDescent="0.2">
      <c r="A8" s="1754" t="s">
        <v>171</v>
      </c>
      <c r="B8" s="265">
        <v>1200</v>
      </c>
      <c r="C8" s="408">
        <v>1590515</v>
      </c>
      <c r="D8" s="408">
        <v>413487</v>
      </c>
      <c r="E8" s="408">
        <v>93839</v>
      </c>
      <c r="F8" s="408">
        <v>49458</v>
      </c>
      <c r="G8" s="408">
        <v>4522</v>
      </c>
      <c r="H8" s="408">
        <v>1418</v>
      </c>
      <c r="I8" s="432"/>
      <c r="J8" s="432"/>
      <c r="K8" s="410">
        <f t="shared" si="0"/>
        <v>2153239</v>
      </c>
      <c r="L8" s="408">
        <v>2352745</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123444</v>
      </c>
      <c r="D10" s="408">
        <v>81293</v>
      </c>
      <c r="E10" s="408">
        <v>60</v>
      </c>
      <c r="F10" s="408">
        <v>26739</v>
      </c>
      <c r="G10" s="408"/>
      <c r="H10" s="408"/>
      <c r="I10" s="432"/>
      <c r="J10" s="432"/>
      <c r="K10" s="410">
        <f t="shared" si="0"/>
        <v>231536</v>
      </c>
      <c r="L10" s="408">
        <v>205593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255881</v>
      </c>
      <c r="D13" s="408">
        <v>57779</v>
      </c>
      <c r="E13" s="408">
        <v>2188</v>
      </c>
      <c r="F13" s="408">
        <v>11923</v>
      </c>
      <c r="G13" s="408"/>
      <c r="H13" s="408">
        <v>98786</v>
      </c>
      <c r="I13" s="432"/>
      <c r="J13" s="432"/>
      <c r="K13" s="410">
        <f t="shared" si="0"/>
        <v>426557</v>
      </c>
      <c r="L13" s="408">
        <v>577272</v>
      </c>
    </row>
    <row r="14" spans="1:14" x14ac:dyDescent="0.2">
      <c r="A14" s="1754" t="s">
        <v>1117</v>
      </c>
      <c r="B14" s="265">
        <v>1500</v>
      </c>
      <c r="C14" s="408">
        <v>400038</v>
      </c>
      <c r="D14" s="408">
        <v>61828</v>
      </c>
      <c r="E14" s="408">
        <v>105212</v>
      </c>
      <c r="F14" s="408">
        <v>45002</v>
      </c>
      <c r="G14" s="408">
        <v>6255</v>
      </c>
      <c r="H14" s="408">
        <v>22285</v>
      </c>
      <c r="I14" s="432"/>
      <c r="J14" s="432"/>
      <c r="K14" s="410">
        <f t="shared" si="0"/>
        <v>640620</v>
      </c>
      <c r="L14" s="408">
        <v>717156</v>
      </c>
    </row>
    <row r="15" spans="1:14" x14ac:dyDescent="0.2">
      <c r="A15" s="1754" t="s">
        <v>1118</v>
      </c>
      <c r="B15" s="265">
        <v>1600</v>
      </c>
      <c r="C15" s="408">
        <v>16665</v>
      </c>
      <c r="D15" s="408">
        <v>1461</v>
      </c>
      <c r="E15" s="408"/>
      <c r="F15" s="408">
        <v>502</v>
      </c>
      <c r="G15" s="408"/>
      <c r="H15" s="408"/>
      <c r="I15" s="432"/>
      <c r="J15" s="432"/>
      <c r="K15" s="410">
        <f t="shared" si="0"/>
        <v>18628</v>
      </c>
      <c r="L15" s="408">
        <v>26050</v>
      </c>
    </row>
    <row r="16" spans="1:14" x14ac:dyDescent="0.2">
      <c r="A16" s="1754" t="s">
        <v>1143</v>
      </c>
      <c r="B16" s="265" t="s">
        <v>492</v>
      </c>
      <c r="C16" s="408"/>
      <c r="D16" s="408"/>
      <c r="E16" s="408"/>
      <c r="F16" s="408">
        <v>10451</v>
      </c>
      <c r="G16" s="408"/>
      <c r="H16" s="408"/>
      <c r="I16" s="432"/>
      <c r="J16" s="432"/>
      <c r="K16" s="410">
        <f t="shared" si="0"/>
        <v>10451</v>
      </c>
      <c r="L16" s="408">
        <v>15000</v>
      </c>
    </row>
    <row r="17" spans="1:12" x14ac:dyDescent="0.2">
      <c r="A17" s="1754" t="s">
        <v>821</v>
      </c>
      <c r="B17" s="265" t="s">
        <v>169</v>
      </c>
      <c r="C17" s="432">
        <v>60212</v>
      </c>
      <c r="D17" s="432">
        <v>13921</v>
      </c>
      <c r="E17" s="432">
        <v>3407</v>
      </c>
      <c r="F17" s="432">
        <v>1640</v>
      </c>
      <c r="G17" s="432">
        <v>21506</v>
      </c>
      <c r="H17" s="432"/>
      <c r="I17" s="432"/>
      <c r="J17" s="432"/>
      <c r="K17" s="410">
        <f t="shared" si="0"/>
        <v>100686</v>
      </c>
      <c r="L17" s="408">
        <v>88915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709789</v>
      </c>
      <c r="I22" s="409"/>
      <c r="J22" s="503"/>
      <c r="K22" s="410">
        <f t="shared" si="0"/>
        <v>709789</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7355074</v>
      </c>
      <c r="D33" s="411">
        <f t="shared" ref="D33:L33" si="1">SUM(D5:D32)</f>
        <v>1905983</v>
      </c>
      <c r="E33" s="411">
        <f t="shared" si="1"/>
        <v>260606</v>
      </c>
      <c r="F33" s="411">
        <f t="shared" si="1"/>
        <v>257941</v>
      </c>
      <c r="G33" s="411">
        <f t="shared" si="1"/>
        <v>35014</v>
      </c>
      <c r="H33" s="411">
        <f t="shared" si="1"/>
        <v>834200</v>
      </c>
      <c r="I33" s="411">
        <f t="shared" si="1"/>
        <v>0</v>
      </c>
      <c r="J33" s="411">
        <f t="shared" si="1"/>
        <v>0</v>
      </c>
      <c r="K33" s="411">
        <f t="shared" si="1"/>
        <v>10648818</v>
      </c>
      <c r="L33" s="411">
        <f t="shared" si="1"/>
        <v>10682240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126689</v>
      </c>
      <c r="D36" s="414">
        <v>35627</v>
      </c>
      <c r="E36" s="414"/>
      <c r="F36" s="414">
        <v>1380</v>
      </c>
      <c r="G36" s="414"/>
      <c r="H36" s="414"/>
      <c r="I36" s="432"/>
      <c r="J36" s="432"/>
      <c r="K36" s="410">
        <f t="shared" ref="K36:K41" si="2">SUM(C36:J36)</f>
        <v>163696</v>
      </c>
      <c r="L36" s="408">
        <v>220466</v>
      </c>
    </row>
    <row r="37" spans="1:14" x14ac:dyDescent="0.2">
      <c r="A37" s="1754" t="s">
        <v>1265</v>
      </c>
      <c r="B37" s="265">
        <v>2120</v>
      </c>
      <c r="C37" s="408">
        <v>177693</v>
      </c>
      <c r="D37" s="408">
        <v>40371</v>
      </c>
      <c r="E37" s="408"/>
      <c r="F37" s="408">
        <v>171</v>
      </c>
      <c r="G37" s="408"/>
      <c r="H37" s="408"/>
      <c r="I37" s="432"/>
      <c r="J37" s="432"/>
      <c r="K37" s="410">
        <f t="shared" si="2"/>
        <v>218235</v>
      </c>
      <c r="L37" s="408">
        <v>222979</v>
      </c>
    </row>
    <row r="38" spans="1:14" x14ac:dyDescent="0.2">
      <c r="A38" s="1754" t="s">
        <v>220</v>
      </c>
      <c r="B38" s="265">
        <v>2130</v>
      </c>
      <c r="C38" s="408">
        <v>110300</v>
      </c>
      <c r="D38" s="408">
        <v>12927</v>
      </c>
      <c r="E38" s="408">
        <v>4041</v>
      </c>
      <c r="F38" s="408">
        <v>7214</v>
      </c>
      <c r="G38" s="408"/>
      <c r="H38" s="408"/>
      <c r="I38" s="432"/>
      <c r="J38" s="432"/>
      <c r="K38" s="410">
        <f t="shared" si="2"/>
        <v>134482</v>
      </c>
      <c r="L38" s="408">
        <v>231363</v>
      </c>
    </row>
    <row r="39" spans="1:14" x14ac:dyDescent="0.2">
      <c r="A39" s="1754" t="s">
        <v>221</v>
      </c>
      <c r="B39" s="265">
        <v>2140</v>
      </c>
      <c r="C39" s="408">
        <v>165227</v>
      </c>
      <c r="D39" s="408">
        <v>29263</v>
      </c>
      <c r="E39" s="408">
        <v>3938</v>
      </c>
      <c r="F39" s="408">
        <v>2071</v>
      </c>
      <c r="G39" s="408"/>
      <c r="H39" s="408"/>
      <c r="I39" s="432"/>
      <c r="J39" s="432"/>
      <c r="K39" s="410">
        <f t="shared" si="2"/>
        <v>200499</v>
      </c>
      <c r="L39" s="408">
        <v>265665</v>
      </c>
    </row>
    <row r="40" spans="1:14" x14ac:dyDescent="0.2">
      <c r="A40" s="1754" t="s">
        <v>222</v>
      </c>
      <c r="B40" s="265">
        <v>2150</v>
      </c>
      <c r="C40" s="408">
        <v>109963</v>
      </c>
      <c r="D40" s="408">
        <v>24418</v>
      </c>
      <c r="E40" s="408">
        <v>82677</v>
      </c>
      <c r="F40" s="408">
        <v>1285</v>
      </c>
      <c r="G40" s="408"/>
      <c r="H40" s="408"/>
      <c r="I40" s="432"/>
      <c r="J40" s="432"/>
      <c r="K40" s="410">
        <f t="shared" si="2"/>
        <v>218343</v>
      </c>
      <c r="L40" s="408">
        <v>241429</v>
      </c>
    </row>
    <row r="41" spans="1:14" x14ac:dyDescent="0.2">
      <c r="A41" s="1754" t="s">
        <v>1882</v>
      </c>
      <c r="B41" s="265">
        <v>2190</v>
      </c>
      <c r="C41" s="408">
        <v>135068</v>
      </c>
      <c r="D41" s="408">
        <v>5669</v>
      </c>
      <c r="E41" s="408">
        <v>13130</v>
      </c>
      <c r="F41" s="408">
        <v>6581</v>
      </c>
      <c r="G41" s="408"/>
      <c r="H41" s="408"/>
      <c r="I41" s="432"/>
      <c r="J41" s="432"/>
      <c r="K41" s="410">
        <f t="shared" si="2"/>
        <v>160448</v>
      </c>
      <c r="L41" s="408">
        <v>29051</v>
      </c>
    </row>
    <row r="42" spans="1:14" ht="12.75" customHeight="1" thickBot="1" x14ac:dyDescent="0.25">
      <c r="A42" s="877" t="s">
        <v>640</v>
      </c>
      <c r="B42" s="464" t="s">
        <v>812</v>
      </c>
      <c r="C42" s="411">
        <f>SUM(C36:C41)</f>
        <v>824940</v>
      </c>
      <c r="D42" s="411">
        <f t="shared" ref="D42:L42" si="3">SUM(D36:D41)</f>
        <v>148275</v>
      </c>
      <c r="E42" s="411">
        <f t="shared" si="3"/>
        <v>103786</v>
      </c>
      <c r="F42" s="411">
        <f t="shared" si="3"/>
        <v>18702</v>
      </c>
      <c r="G42" s="411">
        <f t="shared" si="3"/>
        <v>0</v>
      </c>
      <c r="H42" s="411">
        <f t="shared" si="3"/>
        <v>0</v>
      </c>
      <c r="I42" s="411">
        <f t="shared" si="3"/>
        <v>0</v>
      </c>
      <c r="J42" s="411">
        <f t="shared" si="3"/>
        <v>0</v>
      </c>
      <c r="K42" s="411">
        <f t="shared" si="3"/>
        <v>1095703</v>
      </c>
      <c r="L42" s="411">
        <f t="shared" si="3"/>
        <v>1210953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133181</v>
      </c>
      <c r="D44" s="414">
        <v>43595</v>
      </c>
      <c r="E44" s="414">
        <v>71248</v>
      </c>
      <c r="F44" s="414">
        <v>19899</v>
      </c>
      <c r="G44" s="414">
        <v>3335</v>
      </c>
      <c r="H44" s="414">
        <v>766</v>
      </c>
      <c r="I44" s="432"/>
      <c r="J44" s="432"/>
      <c r="K44" s="416">
        <f>SUM(C44:J44)</f>
        <v>272024</v>
      </c>
      <c r="L44" s="414">
        <v>348694</v>
      </c>
    </row>
    <row r="45" spans="1:14" x14ac:dyDescent="0.2">
      <c r="A45" s="1754" t="s">
        <v>956</v>
      </c>
      <c r="B45" s="265">
        <v>2220</v>
      </c>
      <c r="C45" s="408">
        <v>286950</v>
      </c>
      <c r="D45" s="408">
        <v>55528</v>
      </c>
      <c r="E45" s="408">
        <v>232001</v>
      </c>
      <c r="F45" s="408">
        <v>52511</v>
      </c>
      <c r="G45" s="408">
        <v>48509</v>
      </c>
      <c r="H45" s="408">
        <v>365</v>
      </c>
      <c r="I45" s="432"/>
      <c r="J45" s="432"/>
      <c r="K45" s="416">
        <f>SUM(C45:J45)</f>
        <v>675864</v>
      </c>
      <c r="L45" s="408">
        <v>818305</v>
      </c>
    </row>
    <row r="46" spans="1:14" x14ac:dyDescent="0.2">
      <c r="A46" s="1754" t="s">
        <v>957</v>
      </c>
      <c r="B46" s="265">
        <v>2230</v>
      </c>
      <c r="C46" s="408">
        <v>70320</v>
      </c>
      <c r="D46" s="408">
        <v>27741</v>
      </c>
      <c r="E46" s="408">
        <v>21097</v>
      </c>
      <c r="F46" s="408">
        <v>3582</v>
      </c>
      <c r="G46" s="408">
        <v>2200</v>
      </c>
      <c r="H46" s="408">
        <v>407</v>
      </c>
      <c r="I46" s="432"/>
      <c r="J46" s="432"/>
      <c r="K46" s="416">
        <f>SUM(C46:J46)</f>
        <v>125347</v>
      </c>
      <c r="L46" s="408">
        <v>134037</v>
      </c>
    </row>
    <row r="47" spans="1:14" ht="12.75" customHeight="1" thickBot="1" x14ac:dyDescent="0.25">
      <c r="A47" s="877" t="s">
        <v>641</v>
      </c>
      <c r="B47" s="464" t="s">
        <v>33</v>
      </c>
      <c r="C47" s="411">
        <f>SUM(C44:C46)</f>
        <v>490451</v>
      </c>
      <c r="D47" s="411">
        <f t="shared" ref="D47:K47" si="4">SUM(D44:D46)</f>
        <v>126864</v>
      </c>
      <c r="E47" s="411">
        <f t="shared" si="4"/>
        <v>324346</v>
      </c>
      <c r="F47" s="411">
        <f t="shared" si="4"/>
        <v>75992</v>
      </c>
      <c r="G47" s="411">
        <f t="shared" si="4"/>
        <v>54044</v>
      </c>
      <c r="H47" s="411">
        <f t="shared" si="4"/>
        <v>1538</v>
      </c>
      <c r="I47" s="411">
        <f t="shared" si="4"/>
        <v>0</v>
      </c>
      <c r="J47" s="411">
        <f t="shared" si="4"/>
        <v>0</v>
      </c>
      <c r="K47" s="411">
        <f t="shared" si="4"/>
        <v>1073235</v>
      </c>
      <c r="L47" s="411">
        <f>SUM(L44:L46)</f>
        <v>1301036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98903</v>
      </c>
      <c r="F49" s="414">
        <v>3966</v>
      </c>
      <c r="G49" s="414"/>
      <c r="H49" s="414">
        <v>20956</v>
      </c>
      <c r="I49" s="432"/>
      <c r="J49" s="432"/>
      <c r="K49" s="416">
        <f>SUM(C49:J49)</f>
        <v>123825</v>
      </c>
      <c r="L49" s="414">
        <v>147250</v>
      </c>
    </row>
    <row r="50" spans="1:14" x14ac:dyDescent="0.2">
      <c r="A50" s="1754" t="s">
        <v>959</v>
      </c>
      <c r="B50" s="265">
        <v>2320</v>
      </c>
      <c r="C50" s="408">
        <v>197176</v>
      </c>
      <c r="D50" s="408">
        <v>47564</v>
      </c>
      <c r="E50" s="408">
        <v>16595</v>
      </c>
      <c r="F50" s="408">
        <v>3821</v>
      </c>
      <c r="G50" s="408"/>
      <c r="H50" s="408">
        <v>3813</v>
      </c>
      <c r="I50" s="432"/>
      <c r="J50" s="432"/>
      <c r="K50" s="416">
        <f>SUM(C50:J50)</f>
        <v>268969</v>
      </c>
      <c r="L50" s="408">
        <v>253029</v>
      </c>
    </row>
    <row r="51" spans="1:14" x14ac:dyDescent="0.2">
      <c r="A51" s="1754" t="s">
        <v>45</v>
      </c>
      <c r="B51" s="265">
        <v>2330</v>
      </c>
      <c r="C51" s="408">
        <v>3633</v>
      </c>
      <c r="D51" s="408"/>
      <c r="E51" s="408"/>
      <c r="F51" s="408"/>
      <c r="G51" s="408"/>
      <c r="H51" s="408"/>
      <c r="I51" s="432"/>
      <c r="J51" s="432"/>
      <c r="K51" s="416">
        <f>SUM(C51:J51)</f>
        <v>3633</v>
      </c>
      <c r="L51" s="408">
        <v>4993</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200809</v>
      </c>
      <c r="D53" s="411">
        <f t="shared" ref="D53:L53" si="5">SUM(D49:D52)</f>
        <v>47564</v>
      </c>
      <c r="E53" s="411">
        <f t="shared" si="5"/>
        <v>115498</v>
      </c>
      <c r="F53" s="411">
        <f t="shared" si="5"/>
        <v>7787</v>
      </c>
      <c r="G53" s="411">
        <f t="shared" si="5"/>
        <v>0</v>
      </c>
      <c r="H53" s="411">
        <f t="shared" si="5"/>
        <v>24769</v>
      </c>
      <c r="I53" s="411">
        <f t="shared" si="5"/>
        <v>0</v>
      </c>
      <c r="J53" s="411">
        <f t="shared" si="5"/>
        <v>0</v>
      </c>
      <c r="K53" s="411">
        <f t="shared" si="5"/>
        <v>396427</v>
      </c>
      <c r="L53" s="411">
        <f t="shared" si="5"/>
        <v>405272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624442</v>
      </c>
      <c r="D55" s="414">
        <v>215748</v>
      </c>
      <c r="E55" s="414">
        <v>64552</v>
      </c>
      <c r="F55" s="414">
        <v>5826</v>
      </c>
      <c r="G55" s="414"/>
      <c r="H55" s="414">
        <v>3238</v>
      </c>
      <c r="I55" s="432"/>
      <c r="J55" s="432"/>
      <c r="K55" s="416">
        <f>SUM(C55:J55)</f>
        <v>913806</v>
      </c>
      <c r="L55" s="414">
        <v>1027488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624442</v>
      </c>
      <c r="D57" s="417">
        <f t="shared" ref="D57:K57" si="6">SUM(D55:D56)</f>
        <v>215748</v>
      </c>
      <c r="E57" s="417">
        <f t="shared" si="6"/>
        <v>64552</v>
      </c>
      <c r="F57" s="417">
        <f t="shared" si="6"/>
        <v>5826</v>
      </c>
      <c r="G57" s="417">
        <f t="shared" si="6"/>
        <v>0</v>
      </c>
      <c r="H57" s="417">
        <f t="shared" si="6"/>
        <v>3238</v>
      </c>
      <c r="I57" s="417">
        <f t="shared" si="6"/>
        <v>0</v>
      </c>
      <c r="J57" s="417">
        <f t="shared" si="6"/>
        <v>0</v>
      </c>
      <c r="K57" s="417">
        <f t="shared" si="6"/>
        <v>913806</v>
      </c>
      <c r="L57" s="411">
        <f>SUM(L55:L56)</f>
        <v>1027488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165</v>
      </c>
      <c r="D59" s="414"/>
      <c r="E59" s="414"/>
      <c r="F59" s="414"/>
      <c r="G59" s="414"/>
      <c r="H59" s="414"/>
      <c r="I59" s="432"/>
      <c r="J59" s="432"/>
      <c r="K59" s="416">
        <f t="shared" ref="K59:K64" si="7">SUM(C59:J59)</f>
        <v>165</v>
      </c>
      <c r="L59" s="414"/>
      <c r="M59" s="14"/>
      <c r="N59" s="14"/>
    </row>
    <row r="60" spans="1:14" s="15" customFormat="1" x14ac:dyDescent="0.2">
      <c r="A60" s="1754" t="s">
        <v>532</v>
      </c>
      <c r="B60" s="265">
        <v>2520</v>
      </c>
      <c r="C60" s="408">
        <v>113090</v>
      </c>
      <c r="D60" s="408">
        <v>21892</v>
      </c>
      <c r="E60" s="408">
        <v>25556</v>
      </c>
      <c r="F60" s="408">
        <v>3287</v>
      </c>
      <c r="G60" s="408"/>
      <c r="H60" s="408">
        <v>40</v>
      </c>
      <c r="I60" s="432"/>
      <c r="J60" s="432"/>
      <c r="K60" s="416">
        <f t="shared" si="7"/>
        <v>163865</v>
      </c>
      <c r="L60" s="408">
        <v>124098</v>
      </c>
      <c r="M60" s="14"/>
      <c r="N60" s="14"/>
    </row>
    <row r="61" spans="1:14" s="15" customFormat="1" x14ac:dyDescent="0.2">
      <c r="A61" s="1754" t="s">
        <v>219</v>
      </c>
      <c r="B61" s="265">
        <v>2540</v>
      </c>
      <c r="C61" s="408"/>
      <c r="D61" s="408">
        <v>2000</v>
      </c>
      <c r="E61" s="408"/>
      <c r="F61" s="408"/>
      <c r="G61" s="408"/>
      <c r="H61" s="408"/>
      <c r="I61" s="432"/>
      <c r="J61" s="432"/>
      <c r="K61" s="416">
        <f t="shared" si="7"/>
        <v>2000</v>
      </c>
      <c r="L61" s="408"/>
      <c r="M61" s="14"/>
      <c r="N61" s="14"/>
    </row>
    <row r="62" spans="1:14" s="15" customFormat="1" x14ac:dyDescent="0.2">
      <c r="A62" s="1754" t="s">
        <v>1107</v>
      </c>
      <c r="B62" s="265">
        <v>2550</v>
      </c>
      <c r="C62" s="408"/>
      <c r="D62" s="408">
        <v>500</v>
      </c>
      <c r="E62" s="408"/>
      <c r="F62" s="408"/>
      <c r="G62" s="408"/>
      <c r="H62" s="408"/>
      <c r="I62" s="432"/>
      <c r="J62" s="432"/>
      <c r="K62" s="416">
        <f t="shared" si="7"/>
        <v>500</v>
      </c>
      <c r="L62" s="408"/>
      <c r="M62" s="14"/>
      <c r="N62" s="14"/>
    </row>
    <row r="63" spans="1:14" s="14" customFormat="1" x14ac:dyDescent="0.2">
      <c r="A63" s="1754" t="s">
        <v>106</v>
      </c>
      <c r="B63" s="265">
        <v>2560</v>
      </c>
      <c r="C63" s="408">
        <v>211052</v>
      </c>
      <c r="D63" s="408">
        <v>39722</v>
      </c>
      <c r="E63" s="408">
        <v>6383</v>
      </c>
      <c r="F63" s="408">
        <v>265166</v>
      </c>
      <c r="G63" s="408"/>
      <c r="H63" s="408">
        <v>1841</v>
      </c>
      <c r="I63" s="432"/>
      <c r="J63" s="432"/>
      <c r="K63" s="416">
        <f t="shared" si="7"/>
        <v>524164</v>
      </c>
      <c r="L63" s="408">
        <v>609968</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324307</v>
      </c>
      <c r="D65" s="411">
        <f t="shared" ref="D65:L65" si="8">SUM(D59:D64)</f>
        <v>64114</v>
      </c>
      <c r="E65" s="411">
        <f t="shared" si="8"/>
        <v>31939</v>
      </c>
      <c r="F65" s="411">
        <f t="shared" si="8"/>
        <v>268453</v>
      </c>
      <c r="G65" s="411">
        <f t="shared" si="8"/>
        <v>0</v>
      </c>
      <c r="H65" s="411">
        <f t="shared" si="8"/>
        <v>1881</v>
      </c>
      <c r="I65" s="411">
        <f t="shared" si="8"/>
        <v>0</v>
      </c>
      <c r="J65" s="411">
        <f t="shared" si="8"/>
        <v>0</v>
      </c>
      <c r="K65" s="411">
        <f t="shared" si="8"/>
        <v>690694</v>
      </c>
      <c r="L65" s="411">
        <f t="shared" si="8"/>
        <v>734066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40749</v>
      </c>
      <c r="D70" s="408">
        <v>13344</v>
      </c>
      <c r="E70" s="408">
        <v>9921</v>
      </c>
      <c r="F70" s="408">
        <v>2539</v>
      </c>
      <c r="G70" s="408"/>
      <c r="H70" s="408">
        <v>531</v>
      </c>
      <c r="I70" s="432"/>
      <c r="J70" s="432"/>
      <c r="K70" s="416">
        <f>SUM(C70:J70)</f>
        <v>67084</v>
      </c>
      <c r="L70" s="408">
        <v>65330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40749</v>
      </c>
      <c r="D72" s="411">
        <f t="shared" ref="D72:K72" si="9">SUM(D67:D71)</f>
        <v>13344</v>
      </c>
      <c r="E72" s="411">
        <f t="shared" si="9"/>
        <v>9921</v>
      </c>
      <c r="F72" s="411">
        <f t="shared" si="9"/>
        <v>2539</v>
      </c>
      <c r="G72" s="411">
        <f t="shared" si="9"/>
        <v>0</v>
      </c>
      <c r="H72" s="411">
        <f t="shared" si="9"/>
        <v>531</v>
      </c>
      <c r="I72" s="411">
        <f t="shared" si="9"/>
        <v>0</v>
      </c>
      <c r="J72" s="411">
        <f t="shared" si="9"/>
        <v>0</v>
      </c>
      <c r="K72" s="411">
        <f t="shared" si="9"/>
        <v>67084</v>
      </c>
      <c r="L72" s="411">
        <f>SUM(L67:L71)</f>
        <v>65330</v>
      </c>
      <c r="M72" s="14"/>
      <c r="N72" s="14"/>
    </row>
    <row r="73" spans="1:14" s="15" customFormat="1" ht="14.25" thickTop="1" thickBot="1" x14ac:dyDescent="0.25">
      <c r="A73" s="1762" t="s">
        <v>1134</v>
      </c>
      <c r="B73" s="1746" t="s">
        <v>654</v>
      </c>
      <c r="C73" s="419"/>
      <c r="D73" s="419"/>
      <c r="E73" s="419">
        <v>6772</v>
      </c>
      <c r="F73" s="419"/>
      <c r="G73" s="419"/>
      <c r="H73" s="419"/>
      <c r="I73" s="425"/>
      <c r="J73" s="425"/>
      <c r="K73" s="411">
        <f>SUM(C73:J73)</f>
        <v>6772</v>
      </c>
      <c r="L73" s="420">
        <v>17500</v>
      </c>
      <c r="M73" s="14"/>
      <c r="N73" s="14"/>
    </row>
    <row r="74" spans="1:14" ht="12.75" customHeight="1" thickTop="1" thickBot="1" x14ac:dyDescent="0.25">
      <c r="A74" s="877" t="s">
        <v>952</v>
      </c>
      <c r="B74" s="1745">
        <v>2000</v>
      </c>
      <c r="C74" s="421">
        <f>SUM(C42,C47,C53,C57,C65,C72,C73)</f>
        <v>2505698</v>
      </c>
      <c r="D74" s="421">
        <f t="shared" ref="D74:K74" si="10">SUM(D42,D47,D53,D57,D65,D72,D73)</f>
        <v>615909</v>
      </c>
      <c r="E74" s="421">
        <f t="shared" si="10"/>
        <v>656814</v>
      </c>
      <c r="F74" s="421">
        <f t="shared" si="10"/>
        <v>379299</v>
      </c>
      <c r="G74" s="421">
        <f t="shared" si="10"/>
        <v>54044</v>
      </c>
      <c r="H74" s="421">
        <f t="shared" si="10"/>
        <v>31957</v>
      </c>
      <c r="I74" s="421">
        <f t="shared" si="10"/>
        <v>0</v>
      </c>
      <c r="J74" s="421">
        <f t="shared" si="10"/>
        <v>0</v>
      </c>
      <c r="K74" s="421">
        <f t="shared" si="10"/>
        <v>4243721</v>
      </c>
      <c r="L74" s="421">
        <f>SUM(L42,L47,L53,L57,L65,L72,L73)</f>
        <v>4761645</v>
      </c>
    </row>
    <row r="75" spans="1:14" s="23" customFormat="1" ht="18" customHeight="1" thickTop="1" thickBot="1" x14ac:dyDescent="0.25">
      <c r="A75" s="1753" t="s">
        <v>50</v>
      </c>
      <c r="B75" s="1747" t="s">
        <v>655</v>
      </c>
      <c r="C75" s="419"/>
      <c r="D75" s="419"/>
      <c r="E75" s="419">
        <v>532</v>
      </c>
      <c r="F75" s="419"/>
      <c r="G75" s="419"/>
      <c r="H75" s="419"/>
      <c r="I75" s="425"/>
      <c r="J75" s="425"/>
      <c r="K75" s="411">
        <f>SUM(C75:J75)</f>
        <v>532</v>
      </c>
      <c r="L75" s="420">
        <v>2893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9000</v>
      </c>
      <c r="I78" s="503"/>
      <c r="J78" s="503"/>
      <c r="K78" s="410">
        <f t="shared" ref="K78:K83" si="11">SUM(C78:J78)</f>
        <v>9000</v>
      </c>
      <c r="L78" s="414">
        <v>6000</v>
      </c>
    </row>
    <row r="79" spans="1:14" x14ac:dyDescent="0.2">
      <c r="A79" s="1754" t="s">
        <v>344</v>
      </c>
      <c r="B79" s="265">
        <v>4120</v>
      </c>
      <c r="C79" s="409"/>
      <c r="D79" s="409"/>
      <c r="E79" s="408"/>
      <c r="F79" s="409"/>
      <c r="G79" s="409"/>
      <c r="H79" s="408"/>
      <c r="I79" s="503"/>
      <c r="J79" s="503"/>
      <c r="K79" s="410">
        <f t="shared" si="11"/>
        <v>0</v>
      </c>
      <c r="L79" s="408">
        <v>2845000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9000</v>
      </c>
      <c r="I84" s="503"/>
      <c r="J84" s="503"/>
      <c r="K84" s="411">
        <f>SUM(K78:K83)</f>
        <v>9000</v>
      </c>
      <c r="L84" s="411">
        <f>SUM(L78:L83)</f>
        <v>2851000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17911</v>
      </c>
      <c r="I86" s="503"/>
      <c r="J86" s="503"/>
      <c r="K86" s="516">
        <f t="shared" ref="K86:K98" si="12">H86</f>
        <v>17911</v>
      </c>
      <c r="L86" s="438">
        <v>882000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17911</v>
      </c>
      <c r="I92" s="503"/>
      <c r="J92" s="503"/>
      <c r="K92" s="516">
        <f t="shared" si="12"/>
        <v>17911</v>
      </c>
      <c r="L92" s="1052">
        <f>SUM(L85:L91)</f>
        <v>882000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26911</v>
      </c>
      <c r="I102" s="503"/>
      <c r="J102" s="503"/>
      <c r="K102" s="421">
        <f>SUM(K84,K92,K100,K101)</f>
        <v>26911</v>
      </c>
      <c r="L102" s="421">
        <f>SUM(L84,L92,L100,L101)</f>
        <v>3733000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125000</v>
      </c>
      <c r="M113" s="895"/>
      <c r="N113" s="895"/>
    </row>
    <row r="114" spans="1:14" ht="12.75" customHeight="1" thickTop="1" thickBot="1" x14ac:dyDescent="0.25">
      <c r="A114" s="877" t="s">
        <v>51</v>
      </c>
      <c r="B114" s="512"/>
      <c r="C114" s="411">
        <f>SUM(C33,C74,C75,C102,C112,C113)</f>
        <v>9860772</v>
      </c>
      <c r="D114" s="411">
        <f t="shared" ref="D114:K114" si="13">SUM(D33,D74,D75,D102,D112,D113)</f>
        <v>2521892</v>
      </c>
      <c r="E114" s="411">
        <f t="shared" si="13"/>
        <v>917952</v>
      </c>
      <c r="F114" s="411">
        <f t="shared" si="13"/>
        <v>637240</v>
      </c>
      <c r="G114" s="411">
        <f t="shared" si="13"/>
        <v>89058</v>
      </c>
      <c r="H114" s="411">
        <f>SUM(H33,H74,H75,H102,H112,H113)</f>
        <v>893068</v>
      </c>
      <c r="I114" s="411">
        <f t="shared" si="13"/>
        <v>0</v>
      </c>
      <c r="J114" s="411">
        <f t="shared" si="13"/>
        <v>0</v>
      </c>
      <c r="K114" s="411">
        <f t="shared" si="13"/>
        <v>14919982</v>
      </c>
      <c r="L114" s="411">
        <f>SUM(L33,L74,L75,L102,L112,L113)</f>
        <v>19304778</v>
      </c>
    </row>
    <row r="115" spans="1:14" ht="23.25" thickTop="1" x14ac:dyDescent="0.2">
      <c r="A115" s="1766" t="s">
        <v>1155</v>
      </c>
      <c r="B115" s="882"/>
      <c r="C115" s="412"/>
      <c r="D115" s="412"/>
      <c r="E115" s="412"/>
      <c r="F115" s="412"/>
      <c r="G115" s="412"/>
      <c r="H115" s="412"/>
      <c r="I115" s="412"/>
      <c r="J115" s="412"/>
      <c r="K115" s="436">
        <f>'Revenues 9-14'!C275-'Expenditures 15-22'!K114</f>
        <v>3344614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306" t="s">
        <v>334</v>
      </c>
      <c r="B117" s="230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v>4513</v>
      </c>
      <c r="I123" s="432"/>
      <c r="J123" s="432"/>
      <c r="K123" s="411">
        <f>SUM(C123:J123)</f>
        <v>4513</v>
      </c>
      <c r="L123" s="408">
        <v>14000</v>
      </c>
    </row>
    <row r="124" spans="1:14" ht="14.25" thickTop="1" thickBot="1" x14ac:dyDescent="0.25">
      <c r="A124" s="1754" t="s">
        <v>219</v>
      </c>
      <c r="B124" s="265">
        <v>2540</v>
      </c>
      <c r="C124" s="408">
        <v>641769</v>
      </c>
      <c r="D124" s="408">
        <v>134934</v>
      </c>
      <c r="E124" s="408">
        <v>188096</v>
      </c>
      <c r="F124" s="408">
        <v>654613</v>
      </c>
      <c r="G124" s="408">
        <v>15457</v>
      </c>
      <c r="H124" s="408"/>
      <c r="I124" s="432"/>
      <c r="J124" s="432"/>
      <c r="K124" s="411">
        <f>SUM(C124:J124)</f>
        <v>1634869</v>
      </c>
      <c r="L124" s="408">
        <v>1759314</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641769</v>
      </c>
      <c r="D127" s="411">
        <f t="shared" ref="D127:L127" si="14">SUM(D122:D126)</f>
        <v>134934</v>
      </c>
      <c r="E127" s="411">
        <f t="shared" si="14"/>
        <v>188096</v>
      </c>
      <c r="F127" s="411">
        <f t="shared" si="14"/>
        <v>654613</v>
      </c>
      <c r="G127" s="411">
        <f t="shared" si="14"/>
        <v>15457</v>
      </c>
      <c r="H127" s="411">
        <f t="shared" si="14"/>
        <v>4513</v>
      </c>
      <c r="I127" s="411">
        <f t="shared" si="14"/>
        <v>0</v>
      </c>
      <c r="J127" s="411">
        <f t="shared" si="14"/>
        <v>0</v>
      </c>
      <c r="K127" s="411">
        <f t="shared" si="14"/>
        <v>1639382</v>
      </c>
      <c r="L127" s="411">
        <f t="shared" si="14"/>
        <v>1773314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641769</v>
      </c>
      <c r="D129" s="421">
        <f t="shared" ref="D129:L129" si="15">SUM(D120,D127,D128)</f>
        <v>134934</v>
      </c>
      <c r="E129" s="421">
        <f t="shared" si="15"/>
        <v>188096</v>
      </c>
      <c r="F129" s="421">
        <f t="shared" si="15"/>
        <v>654613</v>
      </c>
      <c r="G129" s="421">
        <f t="shared" si="15"/>
        <v>15457</v>
      </c>
      <c r="H129" s="421">
        <f t="shared" si="15"/>
        <v>4513</v>
      </c>
      <c r="I129" s="421">
        <f t="shared" si="15"/>
        <v>0</v>
      </c>
      <c r="J129" s="421">
        <f t="shared" si="15"/>
        <v>0</v>
      </c>
      <c r="K129" s="421">
        <f t="shared" si="15"/>
        <v>1639382</v>
      </c>
      <c r="L129" s="421">
        <f t="shared" si="15"/>
        <v>1773314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30000</v>
      </c>
    </row>
    <row r="150" spans="1:14" ht="12.75" customHeight="1" thickTop="1" thickBot="1" x14ac:dyDescent="0.25">
      <c r="A150" s="2317" t="s">
        <v>705</v>
      </c>
      <c r="B150" s="2318"/>
      <c r="C150" s="411">
        <f>SUM(C129,C130,C138,C148,C149)</f>
        <v>641769</v>
      </c>
      <c r="D150" s="411">
        <f t="shared" ref="D150:K150" si="16">SUM(D129,D130,D138,D148,D149)</f>
        <v>134934</v>
      </c>
      <c r="E150" s="411">
        <f t="shared" si="16"/>
        <v>188096</v>
      </c>
      <c r="F150" s="411">
        <f t="shared" si="16"/>
        <v>654613</v>
      </c>
      <c r="G150" s="411">
        <f t="shared" si="16"/>
        <v>15457</v>
      </c>
      <c r="H150" s="411">
        <f t="shared" si="16"/>
        <v>4513</v>
      </c>
      <c r="I150" s="411">
        <f t="shared" si="16"/>
        <v>0</v>
      </c>
      <c r="J150" s="411">
        <f t="shared" si="16"/>
        <v>0</v>
      </c>
      <c r="K150" s="411">
        <f t="shared" si="16"/>
        <v>1639382</v>
      </c>
      <c r="L150" s="411">
        <f>SUM(L129,L130,L138,L148,L149)</f>
        <v>1803314</v>
      </c>
    </row>
    <row r="151" spans="1:14" ht="12.75" customHeight="1" thickTop="1" x14ac:dyDescent="0.2">
      <c r="A151" s="2313" t="s">
        <v>1378</v>
      </c>
      <c r="B151" s="2314"/>
      <c r="C151" s="412"/>
      <c r="D151" s="412"/>
      <c r="E151" s="412"/>
      <c r="F151" s="412"/>
      <c r="G151" s="412"/>
      <c r="H151" s="412"/>
      <c r="I151" s="412"/>
      <c r="J151" s="409"/>
      <c r="K151" s="436">
        <f>'Revenues 9-14'!D275-'Expenditures 15-22'!K150</f>
        <v>166053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306" t="s">
        <v>706</v>
      </c>
      <c r="B153" s="216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1596318</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1596318</v>
      </c>
    </row>
    <row r="163" spans="1:14" ht="13.5" customHeight="1" thickTop="1" x14ac:dyDescent="0.2">
      <c r="A163" s="1774" t="s">
        <v>86</v>
      </c>
      <c r="B163" s="520" t="s">
        <v>39</v>
      </c>
      <c r="C163" s="409"/>
      <c r="D163" s="409"/>
      <c r="E163" s="409"/>
      <c r="F163" s="409"/>
      <c r="G163" s="409"/>
      <c r="H163" s="1804">
        <v>1596317</v>
      </c>
      <c r="I163" s="409"/>
      <c r="J163" s="409"/>
      <c r="K163" s="410">
        <f>SUM(C163:H163)</f>
        <v>1596317</v>
      </c>
      <c r="L163" s="1804">
        <v>2002176</v>
      </c>
    </row>
    <row r="164" spans="1:14" ht="33.75" customHeight="1" x14ac:dyDescent="0.2">
      <c r="A164" s="1774" t="s">
        <v>290</v>
      </c>
      <c r="B164" s="532" t="s">
        <v>32</v>
      </c>
      <c r="C164" s="409"/>
      <c r="D164" s="409"/>
      <c r="E164" s="409"/>
      <c r="F164" s="409"/>
      <c r="G164" s="409"/>
      <c r="H164" s="1807">
        <v>2002178</v>
      </c>
      <c r="I164" s="409"/>
      <c r="J164" s="409"/>
      <c r="K164" s="410">
        <f>SUM(C164:J164)</f>
        <v>2002178</v>
      </c>
      <c r="L164" s="1807"/>
    </row>
    <row r="165" spans="1:14" ht="13.5" customHeight="1" thickBot="1" x14ac:dyDescent="0.25">
      <c r="A165" s="1758" t="s">
        <v>865</v>
      </c>
      <c r="B165" s="533" t="s">
        <v>87</v>
      </c>
      <c r="C165" s="409"/>
      <c r="D165" s="409"/>
      <c r="E165" s="422">
        <v>2150</v>
      </c>
      <c r="F165" s="409"/>
      <c r="G165" s="409"/>
      <c r="H165" s="1807"/>
      <c r="I165" s="503"/>
      <c r="J165" s="409"/>
      <c r="K165" s="410">
        <f>SUM(C165:J165)</f>
        <v>2150</v>
      </c>
      <c r="L165" s="1807"/>
    </row>
    <row r="166" spans="1:14" ht="12.75" customHeight="1" thickTop="1" thickBot="1" x14ac:dyDescent="0.25">
      <c r="A166" s="877" t="s">
        <v>724</v>
      </c>
      <c r="B166" s="464" t="s">
        <v>571</v>
      </c>
      <c r="C166" s="409"/>
      <c r="D166" s="409"/>
      <c r="E166" s="424">
        <f>SUM(E162,E163,E164,E165)</f>
        <v>2150</v>
      </c>
      <c r="F166" s="409"/>
      <c r="G166" s="409"/>
      <c r="H166" s="421">
        <f>SUM(H162,H163,H164,H165)</f>
        <v>3598495</v>
      </c>
      <c r="I166" s="433"/>
      <c r="J166" s="409"/>
      <c r="K166" s="421">
        <f>SUM(K162,K163,K164,K165)</f>
        <v>3600645</v>
      </c>
      <c r="L166" s="421">
        <f>SUM(L162,L163,L164,L165)</f>
        <v>3598494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2150</v>
      </c>
      <c r="F168" s="409"/>
      <c r="G168" s="409"/>
      <c r="H168" s="421">
        <f>SUM(H154,H166,H167)</f>
        <v>3598495</v>
      </c>
      <c r="I168" s="433"/>
      <c r="J168" s="409"/>
      <c r="K168" s="421">
        <f>SUM(K154,K166,K167)</f>
        <v>3600645</v>
      </c>
      <c r="L168" s="421">
        <f>SUM(L154,L166,L167)</f>
        <v>3598494</v>
      </c>
    </row>
    <row r="169" spans="1:14" ht="23.25" thickTop="1" x14ac:dyDescent="0.2">
      <c r="A169" s="1766" t="s">
        <v>1155</v>
      </c>
      <c r="B169" s="463"/>
      <c r="C169" s="409"/>
      <c r="D169" s="409"/>
      <c r="E169" s="409"/>
      <c r="F169" s="409"/>
      <c r="G169" s="409"/>
      <c r="H169" s="412"/>
      <c r="I169" s="409"/>
      <c r="J169" s="409"/>
      <c r="K169" s="436">
        <f>'Revenues 9-14'!E275-'Expenditures 15-22'!K168</f>
        <v>-382334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491552</v>
      </c>
      <c r="D176" s="408">
        <v>48000</v>
      </c>
      <c r="E176" s="408">
        <v>308846</v>
      </c>
      <c r="F176" s="408">
        <v>78808</v>
      </c>
      <c r="G176" s="408">
        <v>122532</v>
      </c>
      <c r="H176" s="408"/>
      <c r="I176" s="432"/>
      <c r="J176" s="432"/>
      <c r="K176" s="410">
        <f>SUM(C176:J176)</f>
        <v>1049738</v>
      </c>
      <c r="L176" s="408">
        <v>1234097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491552</v>
      </c>
      <c r="D178" s="421">
        <f t="shared" ref="D178:J178" si="17">SUM(D174,D176,D177)</f>
        <v>48000</v>
      </c>
      <c r="E178" s="421">
        <f t="shared" si="17"/>
        <v>308846</v>
      </c>
      <c r="F178" s="421">
        <f t="shared" si="17"/>
        <v>78808</v>
      </c>
      <c r="G178" s="421">
        <f t="shared" si="17"/>
        <v>122532</v>
      </c>
      <c r="H178" s="421">
        <f t="shared" si="17"/>
        <v>0</v>
      </c>
      <c r="I178" s="421">
        <f t="shared" si="17"/>
        <v>0</v>
      </c>
      <c r="J178" s="421">
        <f t="shared" si="17"/>
        <v>0</v>
      </c>
      <c r="K178" s="421">
        <f>SUM(K174,K176,K177)</f>
        <v>1049738</v>
      </c>
      <c r="L178" s="421">
        <f>SUM(L174, L176:L177)</f>
        <v>1234097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50000</v>
      </c>
    </row>
    <row r="204" spans="1:14" ht="12.75" customHeight="1" thickTop="1" thickBot="1" x14ac:dyDescent="0.25">
      <c r="A204" s="1775" t="s">
        <v>314</v>
      </c>
      <c r="B204" s="466"/>
      <c r="C204" s="411">
        <f>SUM(C178,C179)</f>
        <v>491552</v>
      </c>
      <c r="D204" s="411">
        <f>SUM(D178,D179)</f>
        <v>48000</v>
      </c>
      <c r="E204" s="411">
        <f>SUM(E178,E179,E190)</f>
        <v>308846</v>
      </c>
      <c r="F204" s="411">
        <f>SUM(F178,F179)</f>
        <v>78808</v>
      </c>
      <c r="G204" s="411">
        <f>SUM(G178,G179)</f>
        <v>122532</v>
      </c>
      <c r="H204" s="411">
        <f>SUM(H178,H179,H190,H202,H203)</f>
        <v>0</v>
      </c>
      <c r="I204" s="411">
        <f>SUM(I178,I179)</f>
        <v>0</v>
      </c>
      <c r="J204" s="411">
        <f>SUM(J178,J179)</f>
        <v>0</v>
      </c>
      <c r="K204" s="410">
        <f>SUM(K178,K179,K190,K202,K203)</f>
        <v>1049738</v>
      </c>
      <c r="L204" s="411">
        <f>SUM(L178,L179,L190,L202,L203)</f>
        <v>1284097</v>
      </c>
    </row>
    <row r="205" spans="1:14" ht="23.25" thickTop="1" x14ac:dyDescent="0.2">
      <c r="A205" s="1766" t="s">
        <v>1155</v>
      </c>
      <c r="B205" s="463"/>
      <c r="C205" s="412"/>
      <c r="D205" s="412"/>
      <c r="E205" s="412"/>
      <c r="F205" s="412"/>
      <c r="G205" s="412"/>
      <c r="H205" s="412"/>
      <c r="I205" s="409"/>
      <c r="J205" s="409"/>
      <c r="K205" s="436">
        <f>'Revenues 9-14'!F275-'Expenditures 15-22'!K204</f>
        <v>-256287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20" t="s">
        <v>1119</v>
      </c>
      <c r="B207" s="232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80824</v>
      </c>
      <c r="E209" s="409"/>
      <c r="F209" s="409"/>
      <c r="G209" s="409"/>
      <c r="H209" s="409"/>
      <c r="I209" s="409"/>
      <c r="J209" s="409"/>
      <c r="K209" s="410">
        <f>D209</f>
        <v>80824</v>
      </c>
      <c r="L209" s="408">
        <v>30191</v>
      </c>
    </row>
    <row r="210" spans="1:12" x14ac:dyDescent="0.2">
      <c r="A210" s="1754" t="s">
        <v>170</v>
      </c>
      <c r="B210" s="265" t="s">
        <v>1121</v>
      </c>
      <c r="C210" s="409"/>
      <c r="D210" s="432">
        <v>4121</v>
      </c>
      <c r="E210" s="409"/>
      <c r="F210" s="409"/>
      <c r="G210" s="409"/>
      <c r="H210" s="409"/>
      <c r="I210" s="409"/>
      <c r="J210" s="409"/>
      <c r="K210" s="410">
        <f t="shared" ref="K210:K222" si="19">D210</f>
        <v>4121</v>
      </c>
      <c r="L210" s="408">
        <v>57879</v>
      </c>
    </row>
    <row r="211" spans="1:12" x14ac:dyDescent="0.2">
      <c r="A211" s="1754" t="s">
        <v>171</v>
      </c>
      <c r="B211" s="265">
        <v>1200</v>
      </c>
      <c r="C211" s="409"/>
      <c r="D211" s="408">
        <v>59729</v>
      </c>
      <c r="E211" s="409"/>
      <c r="F211" s="409"/>
      <c r="G211" s="409"/>
      <c r="H211" s="409"/>
      <c r="I211" s="409"/>
      <c r="J211" s="409"/>
      <c r="K211" s="410">
        <f t="shared" si="19"/>
        <v>59729</v>
      </c>
      <c r="L211" s="408">
        <v>68724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8</v>
      </c>
      <c r="E213" s="409"/>
      <c r="F213" s="409"/>
      <c r="G213" s="409"/>
      <c r="H213" s="409"/>
      <c r="I213" s="409"/>
      <c r="J213" s="409"/>
      <c r="K213" s="410">
        <f t="shared" si="19"/>
        <v>8</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3710</v>
      </c>
      <c r="E216" s="409"/>
      <c r="F216" s="409"/>
      <c r="G216" s="409"/>
      <c r="H216" s="409"/>
      <c r="I216" s="409"/>
      <c r="J216" s="409"/>
      <c r="K216" s="410">
        <f t="shared" si="19"/>
        <v>3710</v>
      </c>
      <c r="L216" s="408">
        <v>4672</v>
      </c>
    </row>
    <row r="217" spans="1:12" x14ac:dyDescent="0.2">
      <c r="A217" s="1754" t="s">
        <v>1117</v>
      </c>
      <c r="B217" s="265">
        <v>1500</v>
      </c>
      <c r="C217" s="409"/>
      <c r="D217" s="408">
        <v>13063</v>
      </c>
      <c r="E217" s="409"/>
      <c r="F217" s="409"/>
      <c r="G217" s="409"/>
      <c r="H217" s="409"/>
      <c r="I217" s="409"/>
      <c r="J217" s="409"/>
      <c r="K217" s="410">
        <f t="shared" si="19"/>
        <v>13063</v>
      </c>
      <c r="L217" s="408">
        <v>13346</v>
      </c>
    </row>
    <row r="218" spans="1:12" x14ac:dyDescent="0.2">
      <c r="A218" s="1754" t="s">
        <v>1118</v>
      </c>
      <c r="B218" s="265">
        <v>1600</v>
      </c>
      <c r="C218" s="409"/>
      <c r="D218" s="408">
        <v>757</v>
      </c>
      <c r="E218" s="409"/>
      <c r="F218" s="409"/>
      <c r="G218" s="409"/>
      <c r="H218" s="409"/>
      <c r="I218" s="409"/>
      <c r="J218" s="409"/>
      <c r="K218" s="410">
        <f t="shared" si="19"/>
        <v>757</v>
      </c>
      <c r="L218" s="408">
        <v>305</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873</v>
      </c>
      <c r="E220" s="409"/>
      <c r="F220" s="409"/>
      <c r="G220" s="409"/>
      <c r="H220" s="409"/>
      <c r="I220" s="409"/>
      <c r="J220" s="409"/>
      <c r="K220" s="410">
        <f t="shared" si="19"/>
        <v>873</v>
      </c>
      <c r="L220" s="408">
        <v>1304</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163085</v>
      </c>
      <c r="E223" s="409"/>
      <c r="F223" s="409"/>
      <c r="G223" s="409"/>
      <c r="H223" s="409"/>
      <c r="I223" s="409"/>
      <c r="J223" s="409"/>
      <c r="K223" s="411">
        <f>SUM(K209:K222)</f>
        <v>163085</v>
      </c>
      <c r="L223" s="411">
        <f>SUM(L209:L222)</f>
        <v>176421</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1834</v>
      </c>
      <c r="E226" s="409"/>
      <c r="F226" s="409"/>
      <c r="G226" s="409"/>
      <c r="H226" s="409"/>
      <c r="I226" s="409"/>
      <c r="J226" s="409"/>
      <c r="K226" s="410">
        <f t="shared" ref="K226:K231" si="20">D226</f>
        <v>1834</v>
      </c>
      <c r="L226" s="408">
        <v>2933</v>
      </c>
    </row>
    <row r="227" spans="1:12" x14ac:dyDescent="0.2">
      <c r="A227" s="1754" t="s">
        <v>1265</v>
      </c>
      <c r="B227" s="265">
        <v>2120</v>
      </c>
      <c r="C227" s="409"/>
      <c r="D227" s="408">
        <v>4396</v>
      </c>
      <c r="E227" s="409"/>
      <c r="F227" s="409"/>
      <c r="G227" s="409"/>
      <c r="H227" s="409"/>
      <c r="I227" s="409"/>
      <c r="J227" s="409"/>
      <c r="K227" s="410">
        <f t="shared" si="20"/>
        <v>4396</v>
      </c>
      <c r="L227" s="408">
        <v>7820</v>
      </c>
    </row>
    <row r="228" spans="1:12" x14ac:dyDescent="0.2">
      <c r="A228" s="1754" t="s">
        <v>220</v>
      </c>
      <c r="B228" s="265">
        <v>2130</v>
      </c>
      <c r="C228" s="409"/>
      <c r="D228" s="408">
        <v>5979</v>
      </c>
      <c r="E228" s="409"/>
      <c r="F228" s="409"/>
      <c r="G228" s="409"/>
      <c r="H228" s="409"/>
      <c r="I228" s="409"/>
      <c r="J228" s="409"/>
      <c r="K228" s="410">
        <f t="shared" si="20"/>
        <v>5979</v>
      </c>
      <c r="L228" s="408">
        <v>7801</v>
      </c>
    </row>
    <row r="229" spans="1:12" x14ac:dyDescent="0.2">
      <c r="A229" s="1754" t="s">
        <v>221</v>
      </c>
      <c r="B229" s="265">
        <v>2140</v>
      </c>
      <c r="C229" s="409"/>
      <c r="D229" s="408">
        <v>4312</v>
      </c>
      <c r="E229" s="409"/>
      <c r="F229" s="409"/>
      <c r="G229" s="409"/>
      <c r="H229" s="409"/>
      <c r="I229" s="409"/>
      <c r="J229" s="409"/>
      <c r="K229" s="410">
        <f t="shared" si="20"/>
        <v>4312</v>
      </c>
      <c r="L229" s="408">
        <v>2775</v>
      </c>
    </row>
    <row r="230" spans="1:12" x14ac:dyDescent="0.2">
      <c r="A230" s="1754" t="s">
        <v>222</v>
      </c>
      <c r="B230" s="265">
        <v>2150</v>
      </c>
      <c r="C230" s="409"/>
      <c r="D230" s="408">
        <v>1595</v>
      </c>
      <c r="E230" s="409"/>
      <c r="F230" s="409"/>
      <c r="G230" s="409"/>
      <c r="H230" s="409"/>
      <c r="I230" s="409"/>
      <c r="J230" s="409"/>
      <c r="K230" s="410">
        <f t="shared" si="20"/>
        <v>1595</v>
      </c>
      <c r="L230" s="408">
        <v>4073</v>
      </c>
    </row>
    <row r="231" spans="1:12" x14ac:dyDescent="0.2">
      <c r="A231" s="1754" t="s">
        <v>172</v>
      </c>
      <c r="B231" s="265">
        <v>2190</v>
      </c>
      <c r="C231" s="409"/>
      <c r="D231" s="408">
        <v>23727</v>
      </c>
      <c r="E231" s="409"/>
      <c r="F231" s="409"/>
      <c r="G231" s="409"/>
      <c r="H231" s="409"/>
      <c r="I231" s="409"/>
      <c r="J231" s="409"/>
      <c r="K231" s="410">
        <f t="shared" si="20"/>
        <v>23727</v>
      </c>
      <c r="L231" s="408">
        <v>3831</v>
      </c>
    </row>
    <row r="232" spans="1:12" ht="12.75" customHeight="1" thickBot="1" x14ac:dyDescent="0.25">
      <c r="A232" s="877" t="s">
        <v>640</v>
      </c>
      <c r="B232" s="461" t="s">
        <v>812</v>
      </c>
      <c r="C232" s="409"/>
      <c r="D232" s="411">
        <f>SUM(D226:D231)</f>
        <v>41843</v>
      </c>
      <c r="E232" s="409"/>
      <c r="F232" s="409"/>
      <c r="G232" s="409"/>
      <c r="H232" s="409"/>
      <c r="I232" s="409"/>
      <c r="J232" s="409"/>
      <c r="K232" s="411">
        <f>SUM(K226:K231)</f>
        <v>41843</v>
      </c>
      <c r="L232" s="411">
        <f>SUM(L226:L231)</f>
        <v>29233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1932</v>
      </c>
      <c r="E234" s="409"/>
      <c r="F234" s="409"/>
      <c r="G234" s="409"/>
      <c r="H234" s="409"/>
      <c r="I234" s="409"/>
      <c r="J234" s="409"/>
      <c r="K234" s="416">
        <f>D234</f>
        <v>1932</v>
      </c>
      <c r="L234" s="414">
        <v>6419</v>
      </c>
    </row>
    <row r="235" spans="1:12" x14ac:dyDescent="0.2">
      <c r="A235" s="1754" t="s">
        <v>956</v>
      </c>
      <c r="B235" s="265">
        <v>2220</v>
      </c>
      <c r="C235" s="409"/>
      <c r="D235" s="408">
        <v>37335</v>
      </c>
      <c r="E235" s="409"/>
      <c r="F235" s="409"/>
      <c r="G235" s="409"/>
      <c r="H235" s="409"/>
      <c r="I235" s="409"/>
      <c r="J235" s="409"/>
      <c r="K235" s="416">
        <f>D235</f>
        <v>37335</v>
      </c>
      <c r="L235" s="408">
        <v>40306</v>
      </c>
    </row>
    <row r="236" spans="1:12" x14ac:dyDescent="0.2">
      <c r="A236" s="1754" t="s">
        <v>957</v>
      </c>
      <c r="B236" s="265">
        <v>2230</v>
      </c>
      <c r="C236" s="409"/>
      <c r="D236" s="408">
        <v>1021</v>
      </c>
      <c r="E236" s="409"/>
      <c r="F236" s="409"/>
      <c r="G236" s="409"/>
      <c r="H236" s="409"/>
      <c r="I236" s="409"/>
      <c r="J236" s="409"/>
      <c r="K236" s="416">
        <f>D236</f>
        <v>1021</v>
      </c>
      <c r="L236" s="408">
        <v>1460</v>
      </c>
    </row>
    <row r="237" spans="1:12" ht="12.75" customHeight="1" thickBot="1" x14ac:dyDescent="0.25">
      <c r="A237" s="1780" t="s">
        <v>641</v>
      </c>
      <c r="B237" s="869">
        <v>2200</v>
      </c>
      <c r="C237" s="409"/>
      <c r="D237" s="411">
        <f>SUM(D234:D236)</f>
        <v>40288</v>
      </c>
      <c r="E237" s="409"/>
      <c r="F237" s="409"/>
      <c r="G237" s="409"/>
      <c r="H237" s="409"/>
      <c r="I237" s="409"/>
      <c r="J237" s="409"/>
      <c r="K237" s="411">
        <f>SUM(K234:K236)</f>
        <v>40288</v>
      </c>
      <c r="L237" s="411">
        <f>SUM(L234:L236)</f>
        <v>48185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414</v>
      </c>
    </row>
    <row r="240" spans="1:12" x14ac:dyDescent="0.2">
      <c r="A240" s="1754" t="s">
        <v>959</v>
      </c>
      <c r="B240" s="265">
        <v>2320</v>
      </c>
      <c r="C240" s="409"/>
      <c r="D240" s="408">
        <v>12745</v>
      </c>
      <c r="E240" s="409"/>
      <c r="F240" s="409"/>
      <c r="G240" s="409"/>
      <c r="H240" s="409"/>
      <c r="I240" s="409"/>
      <c r="J240" s="409"/>
      <c r="K240" s="416">
        <f t="shared" ref="K240:K250" si="21">D240</f>
        <v>12745</v>
      </c>
      <c r="L240" s="408">
        <v>14024</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12745</v>
      </c>
      <c r="E251" s="409"/>
      <c r="F251" s="409"/>
      <c r="G251" s="409"/>
      <c r="H251" s="409"/>
      <c r="I251" s="409"/>
      <c r="J251" s="409"/>
      <c r="K251" s="411">
        <f>SUM(K239:K250)</f>
        <v>12745</v>
      </c>
      <c r="L251" s="411">
        <f>SUM(L239:L250)</f>
        <v>14438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30328</v>
      </c>
      <c r="E253" s="409"/>
      <c r="F253" s="409"/>
      <c r="G253" s="409"/>
      <c r="H253" s="409"/>
      <c r="I253" s="409"/>
      <c r="J253" s="409"/>
      <c r="K253" s="416">
        <f>D253</f>
        <v>30328</v>
      </c>
      <c r="L253" s="414">
        <v>36694</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30328</v>
      </c>
      <c r="E255" s="409"/>
      <c r="F255" s="409"/>
      <c r="G255" s="409"/>
      <c r="H255" s="409"/>
      <c r="I255" s="409"/>
      <c r="J255" s="409"/>
      <c r="K255" s="411">
        <f>SUM(K253:K254)</f>
        <v>30328</v>
      </c>
      <c r="L255" s="411">
        <f>SUM(L253:L254)</f>
        <v>36694</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3163</v>
      </c>
      <c r="E257" s="409"/>
      <c r="F257" s="409"/>
      <c r="G257" s="409"/>
      <c r="H257" s="409"/>
      <c r="I257" s="409"/>
      <c r="J257" s="409"/>
      <c r="K257" s="416">
        <f>D257</f>
        <v>3163</v>
      </c>
      <c r="L257" s="414"/>
    </row>
    <row r="258" spans="1:12" x14ac:dyDescent="0.2">
      <c r="A258" s="1754" t="s">
        <v>532</v>
      </c>
      <c r="B258" s="521">
        <v>2520</v>
      </c>
      <c r="C258" s="409"/>
      <c r="D258" s="408">
        <v>15011</v>
      </c>
      <c r="E258" s="409"/>
      <c r="F258" s="409"/>
      <c r="G258" s="409"/>
      <c r="H258" s="409"/>
      <c r="I258" s="409"/>
      <c r="J258" s="409"/>
      <c r="K258" s="416">
        <f t="shared" ref="K258:K263" si="22">D258</f>
        <v>15011</v>
      </c>
      <c r="L258" s="408">
        <v>16737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102766</v>
      </c>
      <c r="E260" s="409"/>
      <c r="F260" s="409"/>
      <c r="G260" s="409"/>
      <c r="H260" s="409"/>
      <c r="I260" s="409"/>
      <c r="J260" s="409"/>
      <c r="K260" s="416">
        <f t="shared" si="22"/>
        <v>102766</v>
      </c>
      <c r="L260" s="408">
        <v>108947</v>
      </c>
    </row>
    <row r="261" spans="1:12" x14ac:dyDescent="0.2">
      <c r="A261" s="1754" t="s">
        <v>1107</v>
      </c>
      <c r="B261" s="265">
        <v>2550</v>
      </c>
      <c r="C261" s="409"/>
      <c r="D261" s="408">
        <v>73622</v>
      </c>
      <c r="E261" s="409"/>
      <c r="F261" s="409"/>
      <c r="G261" s="409"/>
      <c r="H261" s="409"/>
      <c r="I261" s="409"/>
      <c r="J261" s="409"/>
      <c r="K261" s="416">
        <f t="shared" si="22"/>
        <v>73622</v>
      </c>
      <c r="L261" s="408">
        <v>80798</v>
      </c>
    </row>
    <row r="262" spans="1:12" x14ac:dyDescent="0.2">
      <c r="A262" s="1754" t="s">
        <v>106</v>
      </c>
      <c r="B262" s="265">
        <v>2560</v>
      </c>
      <c r="C262" s="409"/>
      <c r="D262" s="408">
        <v>29256</v>
      </c>
      <c r="E262" s="409"/>
      <c r="F262" s="409"/>
      <c r="G262" s="409"/>
      <c r="H262" s="409"/>
      <c r="I262" s="409"/>
      <c r="J262" s="409"/>
      <c r="K262" s="416">
        <f t="shared" si="22"/>
        <v>29256</v>
      </c>
      <c r="L262" s="408">
        <v>31365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223818</v>
      </c>
      <c r="E264" s="409"/>
      <c r="F264" s="409"/>
      <c r="G264" s="409"/>
      <c r="H264" s="409"/>
      <c r="I264" s="409"/>
      <c r="J264" s="409"/>
      <c r="K264" s="411">
        <f>SUM(K257:K263)</f>
        <v>223818</v>
      </c>
      <c r="L264" s="411">
        <f>SUM(L257:L263)</f>
        <v>237847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6814</v>
      </c>
      <c r="E269" s="409"/>
      <c r="F269" s="409"/>
      <c r="G269" s="409"/>
      <c r="H269" s="409"/>
      <c r="I269" s="409"/>
      <c r="J269" s="409"/>
      <c r="K269" s="416">
        <f>D269</f>
        <v>6814</v>
      </c>
      <c r="L269" s="408">
        <v>6732</v>
      </c>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6814</v>
      </c>
      <c r="E271" s="409"/>
      <c r="F271" s="409"/>
      <c r="G271" s="409"/>
      <c r="H271" s="409"/>
      <c r="I271" s="409"/>
      <c r="J271" s="409"/>
      <c r="K271" s="411">
        <f>SUM(K266:K270)</f>
        <v>6814</v>
      </c>
      <c r="L271" s="411">
        <f>SUM(L266:L270)</f>
        <v>6732</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355836</v>
      </c>
      <c r="E273" s="409"/>
      <c r="F273" s="409"/>
      <c r="G273" s="409"/>
      <c r="H273" s="409"/>
      <c r="I273" s="409"/>
      <c r="J273" s="409"/>
      <c r="K273" s="421">
        <f>SUM(K232,K237,K251,K255,K264,K271,K272)</f>
        <v>355836</v>
      </c>
      <c r="L273" s="421">
        <f>SUM(L232,L237,L251,L255,L264,L271,L272)</f>
        <v>373129</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20600</v>
      </c>
    </row>
    <row r="288" spans="1:12" ht="12.75" customHeight="1" thickTop="1" thickBot="1" x14ac:dyDescent="0.25">
      <c r="A288" s="2317" t="s">
        <v>584</v>
      </c>
      <c r="B288" s="2319"/>
      <c r="C288" s="409"/>
      <c r="D288" s="411">
        <f>SUM(D223,D273,D274,D278)</f>
        <v>518921</v>
      </c>
      <c r="E288" s="409"/>
      <c r="F288" s="409"/>
      <c r="G288" s="409"/>
      <c r="H288" s="411">
        <f>H286</f>
        <v>0</v>
      </c>
      <c r="I288" s="409"/>
      <c r="J288" s="409"/>
      <c r="K288" s="411">
        <f>SUM(K223,K273,K274,K278,K286,K287)</f>
        <v>518921</v>
      </c>
      <c r="L288" s="411">
        <f>SUM(L223,L273,L274,L278,L286,L287)</f>
        <v>570150</v>
      </c>
    </row>
    <row r="289" spans="1:14" ht="23.25" thickTop="1" x14ac:dyDescent="0.2">
      <c r="A289" s="891" t="s">
        <v>1155</v>
      </c>
      <c r="B289" s="892"/>
      <c r="C289" s="409"/>
      <c r="D289" s="412"/>
      <c r="E289" s="409"/>
      <c r="F289" s="409"/>
      <c r="G289" s="409"/>
      <c r="H289" s="437"/>
      <c r="I289" s="409"/>
      <c r="J289" s="409"/>
      <c r="K289" s="436">
        <f>'Revenues 9-14'!G275-'Expenditures 15-22'!K288</f>
        <v>126825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306" t="s">
        <v>149</v>
      </c>
      <c r="B291" s="231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168312</v>
      </c>
      <c r="F294" s="408"/>
      <c r="G294" s="408"/>
      <c r="H294" s="408"/>
      <c r="I294" s="432"/>
      <c r="J294" s="432"/>
      <c r="K294" s="410">
        <f>SUM(C294:J294)</f>
        <v>168312</v>
      </c>
      <c r="L294" s="432">
        <v>154000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168312</v>
      </c>
      <c r="F296" s="421">
        <f t="shared" si="23"/>
        <v>0</v>
      </c>
      <c r="G296" s="421">
        <f t="shared" si="23"/>
        <v>0</v>
      </c>
      <c r="H296" s="421">
        <f t="shared" si="23"/>
        <v>0</v>
      </c>
      <c r="I296" s="421">
        <f t="shared" si="23"/>
        <v>0</v>
      </c>
      <c r="J296" s="421">
        <f t="shared" si="23"/>
        <v>0</v>
      </c>
      <c r="K296" s="421">
        <f t="shared" si="23"/>
        <v>168312</v>
      </c>
      <c r="L296" s="421">
        <f t="shared" si="23"/>
        <v>154000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15" t="s">
        <v>314</v>
      </c>
      <c r="B305" s="2316"/>
      <c r="C305" s="411">
        <f>SUM(C296)</f>
        <v>0</v>
      </c>
      <c r="D305" s="411">
        <f>SUM(D296)</f>
        <v>0</v>
      </c>
      <c r="E305" s="411">
        <f>SUM(E296,E303)</f>
        <v>168312</v>
      </c>
      <c r="F305" s="411">
        <f>SUM(F296)</f>
        <v>0</v>
      </c>
      <c r="G305" s="411">
        <f>SUM(G296)</f>
        <v>0</v>
      </c>
      <c r="H305" s="411">
        <f>SUM(H296,H303)</f>
        <v>0</v>
      </c>
      <c r="I305" s="411">
        <f>SUM(I296)</f>
        <v>0</v>
      </c>
      <c r="J305" s="411">
        <f>SUM(J296)</f>
        <v>0</v>
      </c>
      <c r="K305" s="411">
        <f>SUM(K296,K303,K304)</f>
        <v>168312</v>
      </c>
      <c r="L305" s="411">
        <f>SUM(L296,L303,L304)</f>
        <v>154000</v>
      </c>
    </row>
    <row r="306" spans="1:14" ht="23.25" customHeight="1" thickTop="1" x14ac:dyDescent="0.2">
      <c r="A306" s="2311" t="s">
        <v>1155</v>
      </c>
      <c r="B306" s="2312"/>
      <c r="C306" s="415"/>
      <c r="D306" s="415"/>
      <c r="E306" s="415"/>
      <c r="F306" s="415"/>
      <c r="G306" s="415"/>
      <c r="H306" s="415"/>
      <c r="I306" s="415"/>
      <c r="J306" s="415"/>
      <c r="K306" s="426">
        <f>'Revenues 9-14'!H275-'Expenditures 15-22'!K305</f>
        <v>41634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22" t="s">
        <v>155</v>
      </c>
      <c r="B308" s="232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24" t="s">
        <v>1049</v>
      </c>
      <c r="B310" s="232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11321</v>
      </c>
      <c r="M312" s="899"/>
      <c r="N312" s="899"/>
    </row>
    <row r="313" spans="1:14" s="18" customFormat="1" ht="22.5" x14ac:dyDescent="0.2">
      <c r="A313" s="881" t="s">
        <v>338</v>
      </c>
      <c r="B313" s="527" t="s">
        <v>319</v>
      </c>
      <c r="C313" s="432"/>
      <c r="D313" s="432"/>
      <c r="E313" s="432">
        <v>258655</v>
      </c>
      <c r="F313" s="432"/>
      <c r="G313" s="432"/>
      <c r="H313" s="432"/>
      <c r="I313" s="432"/>
      <c r="J313" s="432"/>
      <c r="K313" s="1051">
        <f t="shared" ref="K313:K320" si="24">SUM(C313:J313)</f>
        <v>258655</v>
      </c>
      <c r="L313" s="432"/>
      <c r="M313" s="899"/>
      <c r="N313" s="899"/>
    </row>
    <row r="314" spans="1:14" s="18" customFormat="1" x14ac:dyDescent="0.2">
      <c r="A314" s="881" t="s">
        <v>339</v>
      </c>
      <c r="B314" s="525" t="s">
        <v>320</v>
      </c>
      <c r="C314" s="432"/>
      <c r="D314" s="432"/>
      <c r="E314" s="432">
        <v>8420</v>
      </c>
      <c r="F314" s="432"/>
      <c r="G314" s="432"/>
      <c r="H314" s="432"/>
      <c r="I314" s="432"/>
      <c r="J314" s="432"/>
      <c r="K314" s="1051">
        <f t="shared" si="24"/>
        <v>8420</v>
      </c>
      <c r="L314" s="432"/>
      <c r="M314" s="899"/>
      <c r="N314" s="899"/>
    </row>
    <row r="315" spans="1:14" s="18" customFormat="1" x14ac:dyDescent="0.2">
      <c r="A315" s="881" t="s">
        <v>272</v>
      </c>
      <c r="B315" s="525" t="s">
        <v>321</v>
      </c>
      <c r="C315" s="432"/>
      <c r="D315" s="432">
        <v>201</v>
      </c>
      <c r="E315" s="432"/>
      <c r="F315" s="432"/>
      <c r="G315" s="432"/>
      <c r="H315" s="432"/>
      <c r="I315" s="432"/>
      <c r="J315" s="432"/>
      <c r="K315" s="1051">
        <f t="shared" si="24"/>
        <v>201</v>
      </c>
      <c r="L315" s="432">
        <v>268780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98954</v>
      </c>
      <c r="D318" s="432">
        <v>27600</v>
      </c>
      <c r="E318" s="432"/>
      <c r="F318" s="432"/>
      <c r="G318" s="432"/>
      <c r="H318" s="432"/>
      <c r="I318" s="432"/>
      <c r="J318" s="432"/>
      <c r="K318" s="1051">
        <f t="shared" si="24"/>
        <v>126554</v>
      </c>
      <c r="L318" s="432">
        <v>140382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98954</v>
      </c>
      <c r="D323" s="1052">
        <f t="shared" ref="D323:J323" si="25">SUM(D312:D322)</f>
        <v>27801</v>
      </c>
      <c r="E323" s="1052">
        <f t="shared" si="25"/>
        <v>267075</v>
      </c>
      <c r="F323" s="1052">
        <f t="shared" si="25"/>
        <v>0</v>
      </c>
      <c r="G323" s="1052">
        <f t="shared" si="25"/>
        <v>0</v>
      </c>
      <c r="H323" s="1052">
        <f t="shared" si="25"/>
        <v>0</v>
      </c>
      <c r="I323" s="1052">
        <f t="shared" si="25"/>
        <v>0</v>
      </c>
      <c r="J323" s="1052">
        <f t="shared" si="25"/>
        <v>0</v>
      </c>
      <c r="K323" s="1052">
        <f>SUM(K312:K322)</f>
        <v>393830</v>
      </c>
      <c r="L323" s="1052">
        <f>SUM(L312:L322)</f>
        <v>420483</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5000</v>
      </c>
    </row>
    <row r="331" spans="1:14" ht="12.75" customHeight="1" thickTop="1" thickBot="1" x14ac:dyDescent="0.25">
      <c r="A331" s="1805" t="s">
        <v>584</v>
      </c>
      <c r="B331" s="1809"/>
      <c r="C331" s="1052">
        <f>SUM(C323)</f>
        <v>98954</v>
      </c>
      <c r="D331" s="1052">
        <f t="shared" ref="D331:J331" si="26">SUM(D323)</f>
        <v>27801</v>
      </c>
      <c r="E331" s="1052">
        <f t="shared" si="26"/>
        <v>267075</v>
      </c>
      <c r="F331" s="1052">
        <f t="shared" si="26"/>
        <v>0</v>
      </c>
      <c r="G331" s="1052">
        <f t="shared" si="26"/>
        <v>0</v>
      </c>
      <c r="H331" s="1052">
        <f>SUM(H323,H329)</f>
        <v>0</v>
      </c>
      <c r="I331" s="1052">
        <f t="shared" si="26"/>
        <v>0</v>
      </c>
      <c r="J331" s="1052">
        <f t="shared" si="26"/>
        <v>0</v>
      </c>
      <c r="K331" s="1052">
        <f>SUM(K323,K329)</f>
        <v>393830</v>
      </c>
      <c r="L331" s="421">
        <f>SUM(L323,L329,L330)</f>
        <v>425483</v>
      </c>
    </row>
    <row r="332" spans="1:14" ht="12.75" customHeight="1" thickTop="1" x14ac:dyDescent="0.2">
      <c r="A332" s="2313" t="s">
        <v>1155</v>
      </c>
      <c r="B332" s="2314"/>
      <c r="C332" s="409"/>
      <c r="D332" s="409"/>
      <c r="E332" s="409"/>
      <c r="F332" s="409"/>
      <c r="G332" s="409"/>
      <c r="H332" s="409"/>
      <c r="I332" s="409"/>
      <c r="J332" s="409"/>
      <c r="K332" s="1055">
        <f>'Revenues 9-14'!J275-'Expenditures 15-22'!K331</f>
        <v>-114166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305" t="s">
        <v>1120</v>
      </c>
      <c r="B334" s="216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90062</v>
      </c>
      <c r="F337" s="408"/>
      <c r="G337" s="408"/>
      <c r="H337" s="408"/>
      <c r="I337" s="432"/>
      <c r="J337" s="432"/>
      <c r="K337" s="410">
        <f>SUM(C337:J337)</f>
        <v>90062</v>
      </c>
      <c r="L337" s="408">
        <v>100000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90062</v>
      </c>
      <c r="F339" s="411">
        <f t="shared" si="27"/>
        <v>0</v>
      </c>
      <c r="G339" s="411">
        <f t="shared" si="27"/>
        <v>0</v>
      </c>
      <c r="H339" s="411">
        <f t="shared" si="27"/>
        <v>0</v>
      </c>
      <c r="I339" s="411">
        <f t="shared" si="27"/>
        <v>0</v>
      </c>
      <c r="J339" s="411">
        <f t="shared" si="27"/>
        <v>0</v>
      </c>
      <c r="K339" s="411">
        <f t="shared" si="27"/>
        <v>90062</v>
      </c>
      <c r="L339" s="411">
        <f t="shared" si="27"/>
        <v>100000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90062</v>
      </c>
      <c r="F341" s="411">
        <f t="shared" si="28"/>
        <v>0</v>
      </c>
      <c r="G341" s="411">
        <f t="shared" si="28"/>
        <v>0</v>
      </c>
      <c r="H341" s="411">
        <f t="shared" si="28"/>
        <v>0</v>
      </c>
      <c r="I341" s="411">
        <f t="shared" si="28"/>
        <v>0</v>
      </c>
      <c r="J341" s="411">
        <f t="shared" si="28"/>
        <v>0</v>
      </c>
      <c r="K341" s="411">
        <f t="shared" si="28"/>
        <v>90062</v>
      </c>
      <c r="L341" s="411">
        <f t="shared" si="28"/>
        <v>100000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90062</v>
      </c>
      <c r="F354" s="411">
        <f t="shared" si="29"/>
        <v>0</v>
      </c>
      <c r="G354" s="411">
        <f t="shared" si="29"/>
        <v>0</v>
      </c>
      <c r="H354" s="411">
        <f t="shared" si="29"/>
        <v>0</v>
      </c>
      <c r="I354" s="411">
        <f t="shared" si="29"/>
        <v>0</v>
      </c>
      <c r="J354" s="411">
        <f t="shared" si="29"/>
        <v>0</v>
      </c>
      <c r="K354" s="411">
        <f t="shared" si="29"/>
        <v>90062</v>
      </c>
      <c r="L354" s="411">
        <f>SUM(L341,L344,L352,L353)</f>
        <v>100000</v>
      </c>
    </row>
    <row r="355" spans="1:14" ht="23.25" thickTop="1" x14ac:dyDescent="0.2">
      <c r="A355" s="1793" t="s">
        <v>1155</v>
      </c>
      <c r="B355" s="465"/>
      <c r="C355" s="428"/>
      <c r="D355" s="428"/>
      <c r="E355" s="415"/>
      <c r="F355" s="415"/>
      <c r="G355" s="415"/>
      <c r="H355" s="415"/>
      <c r="I355" s="415"/>
      <c r="J355" s="413"/>
      <c r="K355" s="410">
        <f>'Revenues 9-14'!K275-'Expenditures 15-22'!K354</f>
        <v>-41729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0" t="str">
        <f>"District's Accounting Basis is " &amp;AUDITCHECK!D29</f>
        <v>District's Accounting Basis is CASH</v>
      </c>
      <c r="B1" s="2331"/>
      <c r="C1" s="929" t="s">
        <v>1290</v>
      </c>
      <c r="D1" s="2325" t="s">
        <v>1291</v>
      </c>
      <c r="E1" s="2326"/>
      <c r="F1" s="2326"/>
      <c r="G1" s="2326"/>
      <c r="H1" s="2326"/>
      <c r="I1" s="2326"/>
      <c r="J1" s="2326"/>
      <c r="K1" s="2326"/>
      <c r="L1" s="2327"/>
      <c r="M1" s="2328" t="s">
        <v>212</v>
      </c>
      <c r="N1" s="2329"/>
    </row>
    <row r="2" spans="1:16" ht="13.5" customHeight="1" x14ac:dyDescent="0.2">
      <c r="A2" s="2332"/>
      <c r="B2" s="233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5" t="s">
        <v>1871</v>
      </c>
      <c r="B2" s="827" t="s">
        <v>1983</v>
      </c>
      <c r="C2" s="1074" t="s">
        <v>1984</v>
      </c>
      <c r="D2" s="1074" t="s">
        <v>1985</v>
      </c>
      <c r="E2" s="1074" t="s">
        <v>1986</v>
      </c>
      <c r="F2" s="1074" t="s">
        <v>1987</v>
      </c>
    </row>
    <row r="3" spans="1:6" ht="12" customHeight="1" x14ac:dyDescent="0.2">
      <c r="A3" s="2346"/>
      <c r="B3" s="543"/>
      <c r="C3" s="825"/>
      <c r="D3" s="826" t="s">
        <v>292</v>
      </c>
      <c r="E3" s="825"/>
      <c r="F3" s="826" t="s">
        <v>293</v>
      </c>
    </row>
    <row r="4" spans="1:6" ht="13.7" customHeight="1" x14ac:dyDescent="0.2">
      <c r="A4" s="541" t="s">
        <v>1350</v>
      </c>
      <c r="B4" s="556">
        <f>'Revenues 9-14'!C5</f>
        <v>8262333</v>
      </c>
      <c r="C4" s="508">
        <v>22451</v>
      </c>
      <c r="D4" s="557">
        <f>B4-C4</f>
        <v>8239882</v>
      </c>
      <c r="E4" s="508">
        <v>8576952</v>
      </c>
      <c r="F4" s="557">
        <f>E4-C4</f>
        <v>8554501</v>
      </c>
    </row>
    <row r="5" spans="1:6" ht="13.7" customHeight="1" x14ac:dyDescent="0.2">
      <c r="A5" s="541" t="s">
        <v>1016</v>
      </c>
      <c r="B5" s="556">
        <f>'Revenues 9-14'!D5</f>
        <v>1689888</v>
      </c>
      <c r="C5" s="508">
        <v>4326</v>
      </c>
      <c r="D5" s="557">
        <f t="shared" ref="D5:D18" si="0">B5-C5</f>
        <v>1685562</v>
      </c>
      <c r="E5" s="508">
        <v>1652686</v>
      </c>
      <c r="F5" s="557">
        <f>E5-C5</f>
        <v>1648360</v>
      </c>
    </row>
    <row r="6" spans="1:6" ht="13.7" customHeight="1" x14ac:dyDescent="0.2">
      <c r="A6" s="541" t="s">
        <v>472</v>
      </c>
      <c r="B6" s="556">
        <f>'Revenues 9-14'!E5</f>
        <v>3206273</v>
      </c>
      <c r="C6" s="508">
        <v>10624</v>
      </c>
      <c r="D6" s="557">
        <f t="shared" si="0"/>
        <v>3195649</v>
      </c>
      <c r="E6" s="508">
        <v>4058649</v>
      </c>
      <c r="F6" s="557">
        <f t="shared" ref="F6:F18" si="1">E6-C6</f>
        <v>4048025</v>
      </c>
    </row>
    <row r="7" spans="1:6" ht="13.7" customHeight="1" x14ac:dyDescent="0.2">
      <c r="A7" s="541" t="s">
        <v>161</v>
      </c>
      <c r="B7" s="556">
        <f>'Revenues 9-14'!F5</f>
        <v>539808</v>
      </c>
      <c r="C7" s="508">
        <v>1469</v>
      </c>
      <c r="D7" s="557">
        <f t="shared" si="0"/>
        <v>538339</v>
      </c>
      <c r="E7" s="508">
        <v>561073</v>
      </c>
      <c r="F7" s="557">
        <f t="shared" si="1"/>
        <v>559604</v>
      </c>
    </row>
    <row r="8" spans="1:6" ht="13.7" customHeight="1" x14ac:dyDescent="0.2">
      <c r="A8" s="541" t="s">
        <v>1380</v>
      </c>
      <c r="B8" s="556">
        <f>'Revenues 9-14'!G5</f>
        <v>231286</v>
      </c>
      <c r="C8" s="508">
        <v>626</v>
      </c>
      <c r="D8" s="557">
        <f t="shared" si="0"/>
        <v>230660</v>
      </c>
      <c r="E8" s="508">
        <v>239097</v>
      </c>
      <c r="F8" s="557">
        <f t="shared" si="1"/>
        <v>238471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4966</v>
      </c>
      <c r="C10" s="508">
        <v>13</v>
      </c>
      <c r="D10" s="557">
        <f t="shared" si="0"/>
        <v>4953</v>
      </c>
      <c r="E10" s="508">
        <v>5180</v>
      </c>
      <c r="F10" s="557">
        <f t="shared" si="1"/>
        <v>5167</v>
      </c>
    </row>
    <row r="11" spans="1:6" x14ac:dyDescent="0.2">
      <c r="A11" s="541" t="s">
        <v>470</v>
      </c>
      <c r="B11" s="556">
        <f>'Revenues 9-14'!J5</f>
        <v>272380</v>
      </c>
      <c r="C11" s="508">
        <v>741</v>
      </c>
      <c r="D11" s="557">
        <f t="shared" si="0"/>
        <v>271639</v>
      </c>
      <c r="E11" s="508">
        <v>282990</v>
      </c>
      <c r="F11" s="557">
        <f t="shared" si="1"/>
        <v>282249</v>
      </c>
    </row>
    <row r="12" spans="1:6" ht="13.7" customHeight="1" x14ac:dyDescent="0.2">
      <c r="A12" s="541" t="s">
        <v>163</v>
      </c>
      <c r="B12" s="556">
        <f>'Revenues 9-14'!K5</f>
        <v>47275</v>
      </c>
      <c r="C12" s="508">
        <v>128</v>
      </c>
      <c r="D12" s="557">
        <f t="shared" si="0"/>
        <v>47147</v>
      </c>
      <c r="E12" s="508">
        <v>49073</v>
      </c>
      <c r="F12" s="557">
        <f t="shared" si="1"/>
        <v>48945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516802</v>
      </c>
      <c r="C14" s="508">
        <v>1404</v>
      </c>
      <c r="D14" s="557">
        <f t="shared" si="0"/>
        <v>515398</v>
      </c>
      <c r="E14" s="508">
        <v>536537</v>
      </c>
      <c r="F14" s="557">
        <f t="shared" si="1"/>
        <v>535133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374756</v>
      </c>
      <c r="C16" s="508">
        <v>1022</v>
      </c>
      <c r="D16" s="557">
        <f t="shared" si="0"/>
        <v>373734</v>
      </c>
      <c r="E16" s="508">
        <v>390407</v>
      </c>
      <c r="F16" s="557">
        <f t="shared" si="1"/>
        <v>389385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15145767</v>
      </c>
      <c r="C19" s="558">
        <f>SUM(C4:C18)</f>
        <v>42804</v>
      </c>
      <c r="D19" s="558">
        <f>SUM(D4:D18)</f>
        <v>15102963</v>
      </c>
      <c r="E19" s="558">
        <f>SUM(E4:E18)</f>
        <v>16352644</v>
      </c>
      <c r="F19" s="558">
        <f>SUM(F4:F18)</f>
        <v>16309840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714</v>
      </c>
      <c r="B1" s="2352"/>
      <c r="C1" s="829"/>
    </row>
    <row r="2" spans="1:7" ht="33.75" customHeight="1" x14ac:dyDescent="0.2">
      <c r="A2" s="2360" t="s">
        <v>1873</v>
      </c>
      <c r="B2" s="2361"/>
      <c r="C2" s="1570" t="s">
        <v>1988</v>
      </c>
      <c r="D2" s="1570" t="s">
        <v>1989</v>
      </c>
      <c r="E2" s="1570" t="s">
        <v>1990</v>
      </c>
      <c r="F2" s="1570" t="s">
        <v>1991</v>
      </c>
    </row>
    <row r="3" spans="1:7" ht="23.25" customHeight="1" x14ac:dyDescent="0.2">
      <c r="A3" s="2366" t="s">
        <v>1304</v>
      </c>
      <c r="B3" s="2367"/>
      <c r="C3" s="2353"/>
      <c r="D3" s="2354"/>
      <c r="E3" s="2354"/>
      <c r="F3" s="2355"/>
    </row>
    <row r="4" spans="1:7" ht="12.75" customHeight="1" thickBot="1" x14ac:dyDescent="0.25">
      <c r="A4" s="2349" t="s">
        <v>715</v>
      </c>
      <c r="B4" s="2362"/>
      <c r="C4" s="917"/>
      <c r="D4" s="917"/>
      <c r="E4" s="917"/>
      <c r="F4" s="1545">
        <f>SUM(C4+D4)-E4</f>
        <v>0</v>
      </c>
    </row>
    <row r="5" spans="1:7" ht="13.5" thickTop="1" x14ac:dyDescent="0.2">
      <c r="A5" s="2363" t="s">
        <v>1300</v>
      </c>
      <c r="B5" s="2348"/>
      <c r="C5" s="2356"/>
      <c r="D5" s="2357"/>
      <c r="E5" s="2357"/>
      <c r="F5" s="235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64" t="s">
        <v>716</v>
      </c>
      <c r="B15" s="2365"/>
      <c r="C15" s="1545">
        <f>SUM(C6:C14)</f>
        <v>0</v>
      </c>
      <c r="D15" s="1545">
        <f>SUM(D6:D14)</f>
        <v>0</v>
      </c>
      <c r="E15" s="1545">
        <f>SUM(E6:E14)</f>
        <v>0</v>
      </c>
      <c r="F15" s="1545">
        <f>SUM(F6:F14)</f>
        <v>0</v>
      </c>
      <c r="G15" s="677"/>
    </row>
    <row r="16" spans="1:7" s="55" customFormat="1" ht="13.5" thickTop="1" x14ac:dyDescent="0.2">
      <c r="A16" s="2359" t="s">
        <v>1301</v>
      </c>
      <c r="B16" s="2348"/>
      <c r="C16" s="2356"/>
      <c r="D16" s="2357"/>
      <c r="E16" s="2357"/>
      <c r="F16" s="2358"/>
    </row>
    <row r="17" spans="1:11" ht="12.75" customHeight="1" thickBot="1" x14ac:dyDescent="0.25">
      <c r="A17" s="2374" t="s">
        <v>67</v>
      </c>
      <c r="B17" s="2375"/>
      <c r="C17" s="1546"/>
      <c r="D17" s="508"/>
      <c r="E17" s="1546"/>
      <c r="F17" s="1545">
        <f>SUM(C17+D17)-E17</f>
        <v>0</v>
      </c>
    </row>
    <row r="18" spans="1:11" ht="12.75" customHeight="1" thickTop="1" thickBot="1" x14ac:dyDescent="0.25">
      <c r="A18" s="2374" t="s">
        <v>7</v>
      </c>
      <c r="B18" s="2375"/>
      <c r="C18" s="1546"/>
      <c r="D18" s="508"/>
      <c r="E18" s="1546"/>
      <c r="F18" s="1545">
        <f>SUM(C18+D18)-E18</f>
        <v>0</v>
      </c>
    </row>
    <row r="19" spans="1:11" ht="12.75" customHeight="1" thickTop="1" thickBot="1" x14ac:dyDescent="0.25">
      <c r="A19" s="2374" t="s">
        <v>447</v>
      </c>
      <c r="B19" s="2375"/>
      <c r="C19" s="1546"/>
      <c r="D19" s="508"/>
      <c r="E19" s="1546"/>
      <c r="F19" s="1545">
        <f>SUM(C19+D19)-E19</f>
        <v>0</v>
      </c>
    </row>
    <row r="20" spans="1:11" ht="12.75" customHeight="1" thickTop="1" thickBot="1" x14ac:dyDescent="0.25">
      <c r="A20" s="2376" t="s">
        <v>516</v>
      </c>
      <c r="B20" s="2377"/>
      <c r="C20" s="1546"/>
      <c r="D20" s="508"/>
      <c r="E20" s="1546"/>
      <c r="F20" s="1545">
        <f>SUM(C20+D20)-E20</f>
        <v>0</v>
      </c>
    </row>
    <row r="21" spans="1:11" ht="14.25" thickTop="1" thickBot="1" x14ac:dyDescent="0.25">
      <c r="A21" s="2349" t="s">
        <v>717</v>
      </c>
      <c r="B21" s="2365"/>
      <c r="C21" s="1545">
        <f>SUM(C17:C20)</f>
        <v>0</v>
      </c>
      <c r="D21" s="1545">
        <f>SUM(D17:D20)</f>
        <v>0</v>
      </c>
      <c r="E21" s="1545">
        <f>SUM(E17:E20)</f>
        <v>0</v>
      </c>
      <c r="F21" s="1545">
        <f>SUM(F17:F20)</f>
        <v>0</v>
      </c>
      <c r="G21" s="677"/>
    </row>
    <row r="22" spans="1:11" ht="13.5" thickTop="1" x14ac:dyDescent="0.2">
      <c r="A22" s="2378" t="s">
        <v>1302</v>
      </c>
      <c r="B22" s="2348"/>
      <c r="C22" s="2356"/>
      <c r="D22" s="2357"/>
      <c r="E22" s="2357"/>
      <c r="F22" s="2358"/>
    </row>
    <row r="23" spans="1:11" ht="23.25" customHeight="1" thickBot="1" x14ac:dyDescent="0.25">
      <c r="A23" s="2349" t="s">
        <v>718</v>
      </c>
      <c r="B23" s="2365"/>
      <c r="C23" s="917"/>
      <c r="D23" s="917"/>
      <c r="E23" s="917"/>
      <c r="F23" s="1545">
        <f>SUM(C23+D23)-E23</f>
        <v>0</v>
      </c>
      <c r="G23" s="677"/>
    </row>
    <row r="24" spans="1:11" ht="13.5" thickTop="1" x14ac:dyDescent="0.2">
      <c r="A24" s="2378" t="s">
        <v>1303</v>
      </c>
      <c r="B24" s="2348"/>
      <c r="C24" s="2356"/>
      <c r="D24" s="2357"/>
      <c r="E24" s="2357"/>
      <c r="F24" s="2358"/>
    </row>
    <row r="25" spans="1:11" ht="13.5" thickBot="1" x14ac:dyDescent="0.25">
      <c r="A25" s="2349" t="s">
        <v>719</v>
      </c>
      <c r="B25" s="2381"/>
      <c r="C25" s="917"/>
      <c r="D25" s="917"/>
      <c r="E25" s="917"/>
      <c r="F25" s="1545">
        <f>SUM(C25+D25)-E25</f>
        <v>0</v>
      </c>
      <c r="G25" s="677"/>
    </row>
    <row r="26" spans="1:11" ht="13.5" thickTop="1" x14ac:dyDescent="0.2">
      <c r="A26" s="2347" t="s">
        <v>743</v>
      </c>
      <c r="B26" s="2348"/>
      <c r="C26" s="1547"/>
      <c r="D26" s="1547"/>
      <c r="E26" s="1547"/>
      <c r="F26" s="1548"/>
    </row>
    <row r="27" spans="1:11" ht="13.5" thickBot="1" x14ac:dyDescent="0.25">
      <c r="A27" s="2349" t="s">
        <v>1237</v>
      </c>
      <c r="B27" s="2350"/>
      <c r="C27" s="508"/>
      <c r="D27" s="508"/>
      <c r="E27" s="508"/>
      <c r="F27" s="1545">
        <f>SUM(C27+D27)-E27</f>
        <v>0</v>
      </c>
      <c r="G27" s="677"/>
    </row>
    <row r="28" spans="1:11" ht="7.5" customHeight="1" thickTop="1" x14ac:dyDescent="0.2">
      <c r="A28" s="544"/>
    </row>
    <row r="29" spans="1:11" ht="23.25" customHeight="1" x14ac:dyDescent="0.2">
      <c r="A29" s="2379" t="s">
        <v>666</v>
      </c>
      <c r="B29" s="2380"/>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v>2006</v>
      </c>
      <c r="B31" s="650">
        <v>38862</v>
      </c>
      <c r="C31" s="1092">
        <v>16698578</v>
      </c>
      <c r="D31" s="1551">
        <v>6</v>
      </c>
      <c r="E31" s="1092">
        <v>4971901</v>
      </c>
      <c r="F31" s="1092"/>
      <c r="G31" s="1092"/>
      <c r="H31" s="1092">
        <v>292178</v>
      </c>
      <c r="I31" s="1093">
        <f>((E31+F31)-H31)+G31</f>
        <v>4679723</v>
      </c>
      <c r="J31" s="1092">
        <v>4523617</v>
      </c>
      <c r="K31" s="117"/>
    </row>
    <row r="32" spans="1:11" ht="12" customHeight="1" x14ac:dyDescent="0.2">
      <c r="A32" s="1094">
        <v>2007</v>
      </c>
      <c r="B32" s="650">
        <v>39240</v>
      </c>
      <c r="C32" s="1092">
        <v>4785000</v>
      </c>
      <c r="D32" s="1551">
        <v>1</v>
      </c>
      <c r="E32" s="1092">
        <v>4355000</v>
      </c>
      <c r="F32" s="1092"/>
      <c r="G32" s="1092">
        <v>-4255000</v>
      </c>
      <c r="H32" s="1092">
        <v>100000</v>
      </c>
      <c r="I32" s="1093">
        <f>((E32+F32)-H32)+G32</f>
        <v>0</v>
      </c>
      <c r="J32" s="1092"/>
      <c r="K32" s="117"/>
    </row>
    <row r="33" spans="1:11" ht="12" customHeight="1" x14ac:dyDescent="0.2">
      <c r="A33" s="1094" t="s">
        <v>2114</v>
      </c>
      <c r="B33" s="650">
        <v>40620</v>
      </c>
      <c r="C33" s="1092">
        <v>5900000</v>
      </c>
      <c r="D33" s="1551" t="s">
        <v>2115</v>
      </c>
      <c r="E33" s="1092">
        <v>5900000</v>
      </c>
      <c r="F33" s="1092"/>
      <c r="G33" s="1092"/>
      <c r="H33" s="1092"/>
      <c r="I33" s="1093">
        <f t="shared" ref="I33:I48" si="1">((E33+F33)-H33)+G33</f>
        <v>5900000</v>
      </c>
      <c r="J33" s="1092">
        <v>5900000</v>
      </c>
      <c r="K33" s="117"/>
    </row>
    <row r="34" spans="1:11" ht="12" customHeight="1" x14ac:dyDescent="0.2">
      <c r="A34" s="1094">
        <v>2012</v>
      </c>
      <c r="B34" s="650">
        <v>41032</v>
      </c>
      <c r="C34" s="1092">
        <v>5770000</v>
      </c>
      <c r="D34" s="1551" t="s">
        <v>2115</v>
      </c>
      <c r="E34" s="1092">
        <v>4810000</v>
      </c>
      <c r="F34" s="1092"/>
      <c r="G34" s="1092"/>
      <c r="H34" s="1092">
        <v>335000</v>
      </c>
      <c r="I34" s="1093">
        <f t="shared" si="1"/>
        <v>4475000</v>
      </c>
      <c r="J34" s="1092">
        <v>4475000</v>
      </c>
      <c r="K34" s="116"/>
    </row>
    <row r="35" spans="1:11" ht="12" customHeight="1" x14ac:dyDescent="0.2">
      <c r="A35" s="1094">
        <v>2015</v>
      </c>
      <c r="B35" s="650">
        <v>42061</v>
      </c>
      <c r="C35" s="1095">
        <v>8975000</v>
      </c>
      <c r="D35" s="1551">
        <v>3</v>
      </c>
      <c r="E35" s="1095">
        <v>8945000</v>
      </c>
      <c r="F35" s="1095"/>
      <c r="G35" s="1095"/>
      <c r="H35" s="1095"/>
      <c r="I35" s="1093">
        <f t="shared" si="1"/>
        <v>8945000</v>
      </c>
      <c r="J35" s="1095">
        <v>8945000</v>
      </c>
      <c r="K35" s="116"/>
    </row>
    <row r="36" spans="1:11" ht="12" customHeight="1" x14ac:dyDescent="0.2">
      <c r="A36" s="1094">
        <v>2016</v>
      </c>
      <c r="B36" s="650">
        <v>42444</v>
      </c>
      <c r="C36" s="1092">
        <v>5805000</v>
      </c>
      <c r="D36" s="1551">
        <v>3</v>
      </c>
      <c r="E36" s="1092">
        <v>5805000</v>
      </c>
      <c r="F36" s="1092"/>
      <c r="G36" s="1092"/>
      <c r="H36" s="1092">
        <v>1275000</v>
      </c>
      <c r="I36" s="1093">
        <f t="shared" si="1"/>
        <v>4530000</v>
      </c>
      <c r="J36" s="1092">
        <v>4530000</v>
      </c>
      <c r="K36" s="121"/>
    </row>
    <row r="37" spans="1:11" ht="12" customHeight="1" x14ac:dyDescent="0.2">
      <c r="A37" s="1094">
        <v>2017</v>
      </c>
      <c r="B37" s="650">
        <v>42831</v>
      </c>
      <c r="C37" s="432">
        <v>4055000</v>
      </c>
      <c r="D37" s="1552">
        <v>3</v>
      </c>
      <c r="E37" s="432"/>
      <c r="F37" s="432">
        <v>4055000</v>
      </c>
      <c r="G37" s="432"/>
      <c r="H37" s="432"/>
      <c r="I37" s="1093">
        <f t="shared" si="1"/>
        <v>4055000</v>
      </c>
      <c r="J37" s="432">
        <v>4055000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51988578</v>
      </c>
      <c r="D49" s="1550"/>
      <c r="E49" s="1093">
        <f t="shared" ref="E49:J49" si="2">SUM(E31:E48)</f>
        <v>34786901</v>
      </c>
      <c r="F49" s="1093">
        <f t="shared" si="2"/>
        <v>4055000</v>
      </c>
      <c r="G49" s="1093">
        <f t="shared" si="2"/>
        <v>-4255000</v>
      </c>
      <c r="H49" s="1093">
        <f t="shared" si="2"/>
        <v>2002178</v>
      </c>
      <c r="I49" s="1093">
        <f t="shared" si="2"/>
        <v>32584723</v>
      </c>
      <c r="J49" s="1093">
        <f t="shared" si="2"/>
        <v>32428617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68" t="s">
        <v>668</v>
      </c>
      <c r="C52" s="2369"/>
      <c r="D52" s="2369"/>
      <c r="E52" s="123" t="s">
        <v>989</v>
      </c>
      <c r="F52" s="2370"/>
      <c r="G52" s="2371"/>
      <c r="H52" s="117"/>
      <c r="I52" s="117"/>
      <c r="J52" s="120"/>
    </row>
    <row r="53" spans="1:11" ht="11.25" customHeight="1" x14ac:dyDescent="0.2">
      <c r="A53" s="745" t="s">
        <v>1064</v>
      </c>
      <c r="B53" s="124" t="s">
        <v>1105</v>
      </c>
      <c r="C53" s="120"/>
      <c r="D53" s="116"/>
      <c r="E53" s="123" t="s">
        <v>576</v>
      </c>
      <c r="F53" s="2372"/>
      <c r="G53" s="2373"/>
      <c r="H53" s="117"/>
      <c r="I53" s="117"/>
      <c r="J53" s="120"/>
    </row>
    <row r="54" spans="1:11" ht="11.25" customHeight="1" x14ac:dyDescent="0.2">
      <c r="A54" s="746" t="s">
        <v>1065</v>
      </c>
      <c r="B54" s="122" t="s">
        <v>1106</v>
      </c>
      <c r="C54" s="120"/>
      <c r="D54" s="116"/>
      <c r="E54" s="123" t="s">
        <v>577</v>
      </c>
      <c r="F54" s="2372"/>
      <c r="G54" s="237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9" t="s">
        <v>1001</v>
      </c>
      <c r="B1" s="2400"/>
      <c r="C1" s="2400"/>
      <c r="D1" s="2400"/>
      <c r="E1" s="2400"/>
      <c r="F1" s="2400"/>
      <c r="G1" s="2401"/>
      <c r="H1" s="1228"/>
      <c r="I1" s="751"/>
      <c r="J1" s="750"/>
    </row>
    <row r="2" spans="1:11" ht="36.75" x14ac:dyDescent="0.2">
      <c r="A2" s="2385" t="s">
        <v>1874</v>
      </c>
      <c r="B2" s="2386"/>
      <c r="C2" s="2386"/>
      <c r="D2" s="2386"/>
      <c r="E2" s="2387"/>
      <c r="F2" s="1826" t="s">
        <v>1055</v>
      </c>
      <c r="G2" s="1827" t="s">
        <v>100</v>
      </c>
      <c r="H2" s="1827" t="s">
        <v>471</v>
      </c>
      <c r="I2" s="1827" t="s">
        <v>1354</v>
      </c>
      <c r="J2" s="1827" t="s">
        <v>1000</v>
      </c>
      <c r="K2" s="1827" t="s">
        <v>144</v>
      </c>
    </row>
    <row r="3" spans="1:11" x14ac:dyDescent="0.2">
      <c r="A3" s="2388" t="s">
        <v>1996</v>
      </c>
      <c r="B3" s="2389"/>
      <c r="C3" s="2389"/>
      <c r="D3" s="2389"/>
      <c r="E3" s="2390"/>
      <c r="F3" s="254"/>
      <c r="G3" s="559">
        <v>0</v>
      </c>
      <c r="H3" s="559">
        <v>0</v>
      </c>
      <c r="I3" s="559">
        <v>0</v>
      </c>
      <c r="J3" s="1205">
        <v>0</v>
      </c>
      <c r="K3" s="1205">
        <v>0</v>
      </c>
    </row>
    <row r="4" spans="1:11" x14ac:dyDescent="0.2">
      <c r="A4" s="2391" t="s">
        <v>427</v>
      </c>
      <c r="B4" s="2392"/>
      <c r="C4" s="2392"/>
      <c r="D4" s="2392"/>
      <c r="E4" s="2369"/>
      <c r="F4" s="546"/>
      <c r="G4" s="567"/>
      <c r="H4" s="566"/>
      <c r="I4" s="567"/>
      <c r="J4" s="1183"/>
      <c r="K4" s="1183"/>
    </row>
    <row r="5" spans="1:11" ht="13.5" customHeight="1" x14ac:dyDescent="0.2">
      <c r="A5" s="2402" t="s">
        <v>1236</v>
      </c>
      <c r="B5" s="2403"/>
      <c r="C5" s="2403"/>
      <c r="D5" s="2403"/>
      <c r="E5" s="2404"/>
      <c r="F5" s="1139" t="s">
        <v>992</v>
      </c>
      <c r="G5" s="565"/>
      <c r="H5" s="559">
        <v>489191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27050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18224</v>
      </c>
    </row>
    <row r="10" spans="1:11" ht="12" customHeight="1" x14ac:dyDescent="0.2">
      <c r="A10" s="2405" t="s">
        <v>1841</v>
      </c>
      <c r="B10" s="2382"/>
      <c r="C10" s="2382"/>
      <c r="D10" s="2382"/>
      <c r="E10" s="2406"/>
      <c r="F10" s="1271" t="s">
        <v>1008</v>
      </c>
      <c r="G10" s="564"/>
      <c r="H10" s="1272"/>
      <c r="I10" s="559"/>
      <c r="J10" s="1205"/>
      <c r="K10" s="1205"/>
    </row>
    <row r="11" spans="1:11" x14ac:dyDescent="0.2">
      <c r="A11" s="2402" t="s">
        <v>166</v>
      </c>
      <c r="B11" s="2403"/>
      <c r="C11" s="2403"/>
      <c r="D11" s="2403"/>
      <c r="E11" s="240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489191</v>
      </c>
      <c r="I12" s="560">
        <f>SUM(I5:I11)</f>
        <v>0</v>
      </c>
      <c r="J12" s="560">
        <f>SUM(J5:J11)</f>
        <v>0</v>
      </c>
      <c r="K12" s="560">
        <f>SUM(K5:K11)</f>
        <v>45274</v>
      </c>
    </row>
    <row r="13" spans="1:11" ht="12.75" customHeight="1" thickTop="1" x14ac:dyDescent="0.2">
      <c r="A13" s="2393" t="s">
        <v>428</v>
      </c>
      <c r="B13" s="2394"/>
      <c r="C13" s="2394"/>
      <c r="D13" s="2394"/>
      <c r="E13" s="2395"/>
      <c r="F13" s="1140"/>
      <c r="G13" s="561"/>
      <c r="H13" s="562"/>
      <c r="I13" s="563"/>
      <c r="J13" s="563"/>
      <c r="K13" s="563"/>
    </row>
    <row r="14" spans="1:11" x14ac:dyDescent="0.2">
      <c r="A14" s="2410" t="s">
        <v>524</v>
      </c>
      <c r="B14" s="2410"/>
      <c r="C14" s="2410"/>
      <c r="D14" s="2410"/>
      <c r="E14" s="2411"/>
      <c r="F14" s="256" t="s">
        <v>998</v>
      </c>
      <c r="G14" s="564"/>
      <c r="H14" s="559">
        <v>489191</v>
      </c>
      <c r="I14" s="565"/>
      <c r="J14" s="1173"/>
      <c r="K14" s="1205">
        <v>45274</v>
      </c>
    </row>
    <row r="15" spans="1:11" x14ac:dyDescent="0.2">
      <c r="A15" s="2403" t="s">
        <v>5</v>
      </c>
      <c r="B15" s="2403"/>
      <c r="C15" s="2403"/>
      <c r="D15" s="2403"/>
      <c r="E15" s="2404"/>
      <c r="F15" s="256" t="s">
        <v>999</v>
      </c>
      <c r="G15" s="565"/>
      <c r="H15" s="559"/>
      <c r="I15" s="559"/>
      <c r="J15" s="1205"/>
      <c r="K15" s="1205"/>
    </row>
    <row r="16" spans="1:11" ht="12.75" customHeight="1" x14ac:dyDescent="0.2">
      <c r="A16" s="2403" t="s">
        <v>336</v>
      </c>
      <c r="B16" s="2403"/>
      <c r="C16" s="2403"/>
      <c r="D16" s="2403"/>
      <c r="E16" s="240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6" t="s">
        <v>426</v>
      </c>
      <c r="B18" s="2397"/>
      <c r="C18" s="2397"/>
      <c r="D18" s="2397"/>
      <c r="E18" s="2398"/>
      <c r="F18" s="256" t="s">
        <v>1085</v>
      </c>
      <c r="G18" s="564"/>
      <c r="H18" s="564"/>
      <c r="I18" s="564"/>
      <c r="J18" s="1205"/>
      <c r="K18" s="1191"/>
    </row>
    <row r="19" spans="1:11" ht="25.5" customHeight="1" x14ac:dyDescent="0.2">
      <c r="A19" s="2413" t="s">
        <v>1998</v>
      </c>
      <c r="B19" s="2413"/>
      <c r="C19" s="2413"/>
      <c r="D19" s="2413"/>
      <c r="E19" s="2414"/>
      <c r="F19" s="256" t="s">
        <v>1086</v>
      </c>
      <c r="G19" s="564"/>
      <c r="H19" s="564"/>
      <c r="I19" s="564"/>
      <c r="J19" s="1205"/>
      <c r="K19" s="1191"/>
    </row>
    <row r="20" spans="1:11" ht="12.75" customHeight="1" x14ac:dyDescent="0.2">
      <c r="A20" s="2415" t="s">
        <v>1840</v>
      </c>
      <c r="B20" s="2416"/>
      <c r="C20" s="2416"/>
      <c r="D20" s="2416"/>
      <c r="E20" s="241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82" t="s">
        <v>1842</v>
      </c>
      <c r="B22" s="2382"/>
      <c r="C22" s="2382"/>
      <c r="D22" s="2382"/>
      <c r="E22" s="241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489191</v>
      </c>
      <c r="I23" s="560">
        <f>SUM(I14:I16,I21,I22)</f>
        <v>0</v>
      </c>
      <c r="J23" s="560">
        <f>SUM(J14:J16,J21,J22)</f>
        <v>0</v>
      </c>
      <c r="K23" s="560">
        <f>SUM(K14:K16,K21,K22)</f>
        <v>45274</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407"/>
      <c r="I31" s="2408"/>
      <c r="J31" s="2408"/>
      <c r="K31" s="2408"/>
    </row>
    <row r="32" spans="1:11" x14ac:dyDescent="0.2">
      <c r="A32" s="58"/>
      <c r="B32" s="9"/>
      <c r="C32" s="9"/>
      <c r="D32" s="9"/>
      <c r="E32" s="548"/>
      <c r="F32" s="1146" t="s">
        <v>620</v>
      </c>
      <c r="G32" s="568"/>
      <c r="H32" s="2409"/>
      <c r="I32" s="2408"/>
      <c r="J32" s="2408"/>
      <c r="K32" s="2408"/>
    </row>
    <row r="33" spans="1:11" x14ac:dyDescent="0.2">
      <c r="A33" s="1729" t="s">
        <v>1839</v>
      </c>
      <c r="B33" s="112"/>
      <c r="C33" s="112"/>
      <c r="D33" s="112"/>
      <c r="E33" s="112"/>
      <c r="F33" s="112"/>
      <c r="G33" s="569"/>
      <c r="H33" s="2409"/>
      <c r="I33" s="2408"/>
      <c r="J33" s="2408"/>
      <c r="K33" s="240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2" t="s">
        <v>621</v>
      </c>
      <c r="B41" s="2383"/>
      <c r="C41" s="2383"/>
      <c r="D41" s="2383"/>
      <c r="E41" s="2383"/>
      <c r="F41" s="238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18"/>
      <c r="K1" s="2419"/>
      <c r="L1" s="2419"/>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5726534</v>
      </c>
      <c r="D5" s="634"/>
      <c r="E5" s="634"/>
      <c r="F5" s="1057">
        <f>(C5+D5)-E5</f>
        <v>5726534</v>
      </c>
      <c r="G5" s="630"/>
      <c r="H5" s="636"/>
      <c r="I5" s="636"/>
      <c r="J5" s="636"/>
      <c r="K5" s="641"/>
      <c r="L5" s="1056">
        <f>F5-K5</f>
        <v>5726534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49737984</v>
      </c>
      <c r="D8" s="635"/>
      <c r="E8" s="635"/>
      <c r="F8" s="1057">
        <f>(C8+D8)-E8</f>
        <v>49737984</v>
      </c>
      <c r="G8" s="631">
        <v>50</v>
      </c>
      <c r="H8" s="571">
        <v>12784041</v>
      </c>
      <c r="I8" s="571">
        <v>1007633</v>
      </c>
      <c r="J8" s="571"/>
      <c r="K8" s="1056">
        <f>(H8+I8)-J8</f>
        <v>13791674</v>
      </c>
      <c r="L8" s="1056">
        <f>F8-K8</f>
        <v>35946310</v>
      </c>
    </row>
    <row r="9" spans="1:14" ht="14.25" thickTop="1" thickBot="1" x14ac:dyDescent="0.25">
      <c r="A9" s="643" t="s">
        <v>1309</v>
      </c>
      <c r="B9" s="284">
        <v>232</v>
      </c>
      <c r="C9" s="571">
        <v>34494</v>
      </c>
      <c r="D9" s="571"/>
      <c r="E9" s="571"/>
      <c r="F9" s="1057">
        <f>(C9+D9)-E9</f>
        <v>34494</v>
      </c>
      <c r="G9" s="631">
        <v>20</v>
      </c>
      <c r="H9" s="571">
        <v>8164</v>
      </c>
      <c r="I9" s="571">
        <v>1380</v>
      </c>
      <c r="J9" s="571"/>
      <c r="K9" s="1056">
        <f>(H9+I9)-J9</f>
        <v>9544</v>
      </c>
      <c r="L9" s="1056">
        <f>F9-K9</f>
        <v>24950</v>
      </c>
    </row>
    <row r="10" spans="1:14" ht="24" thickTop="1" thickBot="1" x14ac:dyDescent="0.25">
      <c r="A10" s="644" t="s">
        <v>1310</v>
      </c>
      <c r="B10" s="284">
        <v>240</v>
      </c>
      <c r="C10" s="1058">
        <v>1286539</v>
      </c>
      <c r="D10" s="1058">
        <v>575</v>
      </c>
      <c r="E10" s="1058"/>
      <c r="F10" s="1059">
        <f>(C10+D10)-E10</f>
        <v>1287114</v>
      </c>
      <c r="G10" s="631">
        <v>20</v>
      </c>
      <c r="H10" s="1060">
        <v>852610</v>
      </c>
      <c r="I10" s="1060">
        <v>13022</v>
      </c>
      <c r="J10" s="1060"/>
      <c r="K10" s="1056">
        <f>(H10+I10)-J10</f>
        <v>865632</v>
      </c>
      <c r="L10" s="1056">
        <f>F10-K10</f>
        <v>421482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7896708</v>
      </c>
      <c r="D12" s="635">
        <v>77912</v>
      </c>
      <c r="E12" s="635">
        <v>16022</v>
      </c>
      <c r="F12" s="1057">
        <f>(C12+D12)-E12</f>
        <v>7958598</v>
      </c>
      <c r="G12" s="631">
        <v>10</v>
      </c>
      <c r="H12" s="571">
        <v>6146742</v>
      </c>
      <c r="I12" s="571">
        <v>357956</v>
      </c>
      <c r="J12" s="571">
        <v>7210</v>
      </c>
      <c r="K12" s="1056">
        <f>(H12+I12)-J12</f>
        <v>6497488</v>
      </c>
      <c r="L12" s="1056">
        <f>F12-K12</f>
        <v>1461110</v>
      </c>
    </row>
    <row r="13" spans="1:14" ht="14.25" thickTop="1" thickBot="1" x14ac:dyDescent="0.25">
      <c r="A13" s="646" t="s">
        <v>1312</v>
      </c>
      <c r="B13" s="284">
        <v>252</v>
      </c>
      <c r="C13" s="635">
        <v>671862</v>
      </c>
      <c r="D13" s="635">
        <v>148561</v>
      </c>
      <c r="E13" s="635"/>
      <c r="F13" s="1057">
        <f>(C13+D13)-E13</f>
        <v>820423</v>
      </c>
      <c r="G13" s="631">
        <v>5</v>
      </c>
      <c r="H13" s="571">
        <v>620621</v>
      </c>
      <c r="I13" s="571">
        <v>41587</v>
      </c>
      <c r="J13" s="571"/>
      <c r="K13" s="1056">
        <f>(H13+I13)-J13</f>
        <v>662208</v>
      </c>
      <c r="L13" s="1056">
        <f>F13-K13</f>
        <v>158215</v>
      </c>
    </row>
    <row r="14" spans="1:14" ht="14.25" thickTop="1" thickBot="1" x14ac:dyDescent="0.25">
      <c r="A14" s="646" t="s">
        <v>1313</v>
      </c>
      <c r="B14" s="284">
        <v>253</v>
      </c>
      <c r="C14" s="571">
        <v>82823</v>
      </c>
      <c r="D14" s="571"/>
      <c r="E14" s="571"/>
      <c r="F14" s="1057">
        <f>(C14+D14)-E14</f>
        <v>82823</v>
      </c>
      <c r="G14" s="631">
        <v>3</v>
      </c>
      <c r="H14" s="571">
        <v>82654</v>
      </c>
      <c r="I14" s="571">
        <v>169</v>
      </c>
      <c r="J14" s="571"/>
      <c r="K14" s="1056">
        <f>(H14+I14)-J14</f>
        <v>82823</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65436944</v>
      </c>
      <c r="D16" s="637">
        <f>SUM(D3,D5:D6,D8:D10,D12:D15)</f>
        <v>227048</v>
      </c>
      <c r="E16" s="637">
        <f>SUM(E3,E5:E6,E8:E10,E12:E15)</f>
        <v>16022</v>
      </c>
      <c r="F16" s="637">
        <f>SUM(F3,F5:F6,F8:F10,F12:F15)</f>
        <v>65647970</v>
      </c>
      <c r="G16" s="631"/>
      <c r="H16" s="637">
        <f>SUM(H3,H6,H8:H10,H12:H14,)</f>
        <v>20494832</v>
      </c>
      <c r="I16" s="637">
        <f>SUM(I3,I6,I8:I10,I12:I14,)</f>
        <v>1421747</v>
      </c>
      <c r="J16" s="637">
        <f>SUM(J3,J6,J8:J10,J12:J14,)</f>
        <v>7210</v>
      </c>
      <c r="K16" s="1057">
        <f>(H16+I16)-J16</f>
        <v>21909369</v>
      </c>
      <c r="L16" s="1057">
        <f>F16-K16</f>
        <v>43738601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1421747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3" t="s">
        <v>2013</v>
      </c>
      <c r="B1" s="2424"/>
      <c r="C1" s="2424"/>
      <c r="D1" s="2424"/>
      <c r="E1" s="2424"/>
      <c r="F1" s="2425"/>
      <c r="G1" s="930"/>
    </row>
    <row r="2" spans="1:7" ht="13.5" thickBot="1" x14ac:dyDescent="0.25">
      <c r="A2" s="2426" t="s">
        <v>556</v>
      </c>
      <c r="B2" s="2427"/>
      <c r="C2" s="2427"/>
      <c r="D2" s="2427"/>
      <c r="E2" s="2427"/>
      <c r="F2" s="242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29"/>
      <c r="B5" s="2430"/>
      <c r="C5" s="2430"/>
      <c r="D5" s="2430"/>
      <c r="E5" s="2430"/>
      <c r="F5" s="2430"/>
    </row>
    <row r="6" spans="1:7" ht="13.5" customHeight="1" thickBot="1" x14ac:dyDescent="0.25">
      <c r="A6" s="2420" t="s">
        <v>1292</v>
      </c>
      <c r="B6" s="2421"/>
      <c r="C6" s="2421"/>
      <c r="D6" s="2421"/>
      <c r="E6" s="2421"/>
      <c r="F6" s="242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14919982</v>
      </c>
      <c r="G8" s="355"/>
    </row>
    <row r="9" spans="1:7" ht="12" customHeight="1" x14ac:dyDescent="0.2">
      <c r="A9" s="357" t="s">
        <v>528</v>
      </c>
      <c r="B9" s="934" t="s">
        <v>1805</v>
      </c>
      <c r="C9" s="356"/>
      <c r="D9" s="357" t="s">
        <v>580</v>
      </c>
      <c r="E9" s="575"/>
      <c r="F9" s="936">
        <f>'Expenditures 15-22'!K150</f>
        <v>1639382</v>
      </c>
      <c r="G9" s="937"/>
    </row>
    <row r="10" spans="1:7" ht="12" customHeight="1" x14ac:dyDescent="0.2">
      <c r="A10" s="357" t="s">
        <v>578</v>
      </c>
      <c r="B10" s="934" t="s">
        <v>1806</v>
      </c>
      <c r="C10" s="356"/>
      <c r="D10" s="357" t="s">
        <v>580</v>
      </c>
      <c r="E10" s="575"/>
      <c r="F10" s="936">
        <f>'Expenditures 15-22'!K168</f>
        <v>3600645</v>
      </c>
      <c r="G10" s="937"/>
    </row>
    <row r="11" spans="1:7" ht="12" customHeight="1" x14ac:dyDescent="0.2">
      <c r="A11" s="357" t="s">
        <v>529</v>
      </c>
      <c r="B11" s="934" t="s">
        <v>1807</v>
      </c>
      <c r="C11" s="356"/>
      <c r="D11" s="357" t="s">
        <v>580</v>
      </c>
      <c r="E11" s="575"/>
      <c r="F11" s="936">
        <f>'Expenditures 15-22'!K204</f>
        <v>1049738</v>
      </c>
      <c r="G11" s="937"/>
    </row>
    <row r="12" spans="1:7" ht="12" customHeight="1" x14ac:dyDescent="0.2">
      <c r="A12" s="357" t="s">
        <v>530</v>
      </c>
      <c r="B12" s="934" t="s">
        <v>1808</v>
      </c>
      <c r="C12" s="356"/>
      <c r="D12" s="357" t="s">
        <v>580</v>
      </c>
      <c r="E12" s="575"/>
      <c r="F12" s="936">
        <f>'Expenditures 15-22'!K288</f>
        <v>518921</v>
      </c>
      <c r="G12" s="937"/>
    </row>
    <row r="13" spans="1:7" ht="12" customHeight="1" x14ac:dyDescent="0.2">
      <c r="A13" s="357" t="s">
        <v>112</v>
      </c>
      <c r="B13" s="934" t="s">
        <v>1809</v>
      </c>
      <c r="C13" s="356"/>
      <c r="D13" s="357" t="s">
        <v>580</v>
      </c>
      <c r="E13" s="575"/>
      <c r="F13" s="936">
        <f>'Expenditures 15-22'!K331</f>
        <v>393830</v>
      </c>
      <c r="G13" s="938"/>
    </row>
    <row r="14" spans="1:7" ht="12" customHeight="1" thickBot="1" x14ac:dyDescent="0.25">
      <c r="A14" s="939"/>
      <c r="B14" s="576"/>
      <c r="C14" s="577"/>
      <c r="D14" s="994" t="s">
        <v>580</v>
      </c>
      <c r="E14" s="588" t="s">
        <v>1112</v>
      </c>
      <c r="F14" s="940">
        <f>SUM(F8:F13)</f>
        <v>22122498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153808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18628</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709789</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532</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26911</v>
      </c>
      <c r="G53" s="355"/>
    </row>
    <row r="54" spans="1:7" ht="12" customHeight="1" x14ac:dyDescent="0.2">
      <c r="A54" s="357" t="s">
        <v>527</v>
      </c>
      <c r="B54" s="357" t="s">
        <v>1817</v>
      </c>
      <c r="C54" s="955" t="s">
        <v>1138</v>
      </c>
      <c r="D54" s="951" t="s">
        <v>1278</v>
      </c>
      <c r="E54" s="575"/>
      <c r="F54" s="1098">
        <f>'Expenditures 15-22'!G114</f>
        <v>89058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15457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2002178</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122532</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4121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757</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3143771</v>
      </c>
      <c r="G75" s="355"/>
    </row>
    <row r="76" spans="1:8" s="961" customFormat="1" ht="12" customHeight="1" thickTop="1" thickBot="1" x14ac:dyDescent="0.25">
      <c r="A76" s="581"/>
      <c r="B76" s="579"/>
      <c r="C76" s="580"/>
      <c r="D76" s="960" t="s">
        <v>1792</v>
      </c>
      <c r="E76" s="591"/>
      <c r="F76" s="1104">
        <f>(F14-F75)</f>
        <v>18978727</v>
      </c>
      <c r="G76" s="357"/>
    </row>
    <row r="77" spans="1:8" s="961" customFormat="1" ht="12" customHeight="1" thickTop="1" x14ac:dyDescent="0.2">
      <c r="A77" s="582"/>
      <c r="B77" s="579"/>
      <c r="C77" s="580"/>
      <c r="D77" s="960" t="s">
        <v>2027</v>
      </c>
      <c r="E77" s="591"/>
      <c r="F77" s="1566">
        <v>1863</v>
      </c>
      <c r="G77" s="358"/>
      <c r="H77" s="357"/>
    </row>
    <row r="78" spans="1:8" s="961" customFormat="1" ht="12" customHeight="1" thickBot="1" x14ac:dyDescent="0.25">
      <c r="A78" s="583"/>
      <c r="B78" s="579"/>
      <c r="C78" s="580"/>
      <c r="D78" s="960" t="s">
        <v>1858</v>
      </c>
      <c r="E78" s="591" t="s">
        <v>1112</v>
      </c>
      <c r="F78" s="1105">
        <f>IF(F77&gt;0,F76/F77," Complete Line 77")</f>
        <v>10187.185721953838</v>
      </c>
      <c r="G78" s="357"/>
    </row>
    <row r="79" spans="1:8" s="961" customFormat="1" ht="12" thickTop="1" x14ac:dyDescent="0.2">
      <c r="A79" s="382"/>
      <c r="B79" s="357"/>
      <c r="C79" s="356"/>
      <c r="D79" s="578"/>
      <c r="E79" s="575"/>
      <c r="F79" s="962"/>
      <c r="G79" s="357"/>
    </row>
    <row r="80" spans="1:8" s="961" customFormat="1" ht="12" thickBot="1" x14ac:dyDescent="0.25">
      <c r="A80" s="2420" t="s">
        <v>1293</v>
      </c>
      <c r="B80" s="2421"/>
      <c r="C80" s="2421"/>
      <c r="D80" s="2421"/>
      <c r="E80" s="2421"/>
      <c r="F80" s="242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88</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322758</v>
      </c>
      <c r="G93" s="969"/>
    </row>
    <row r="94" spans="1:7" ht="12" customHeight="1" x14ac:dyDescent="0.2">
      <c r="A94" s="970" t="s">
        <v>146</v>
      </c>
      <c r="B94" s="970" t="s">
        <v>182</v>
      </c>
      <c r="C94" s="967">
        <v>1700</v>
      </c>
      <c r="D94" s="976" t="str">
        <f>'Revenues 9-14'!A82</f>
        <v>Total District/School Activity Income</v>
      </c>
      <c r="E94" s="383"/>
      <c r="F94" s="1063">
        <f>SUM('Revenues 9-14'!C82,'Revenues 9-14'!D82)</f>
        <v>89715</v>
      </c>
      <c r="G94" s="969"/>
    </row>
    <row r="95" spans="1:7" ht="12" customHeight="1" x14ac:dyDescent="0.2">
      <c r="A95" s="970" t="s">
        <v>527</v>
      </c>
      <c r="B95" s="970" t="s">
        <v>183</v>
      </c>
      <c r="C95" s="967">
        <f>'Revenues 9-14'!B84</f>
        <v>1811</v>
      </c>
      <c r="D95" s="968" t="str">
        <f>'Revenues 9-14'!A84</f>
        <v>Rentals - Regular Textbooks</v>
      </c>
      <c r="E95" s="383"/>
      <c r="F95" s="1063">
        <f>'Revenues 9-14'!C84</f>
        <v>204963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37011</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1091085</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1088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18224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247593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270930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173334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232688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17248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58682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18522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32297</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2816226</v>
      </c>
    </row>
    <row r="176" spans="1:7" ht="12" customHeight="1" x14ac:dyDescent="0.2">
      <c r="A176" s="584"/>
      <c r="B176" s="585"/>
      <c r="C176" s="586"/>
      <c r="D176" s="992" t="s">
        <v>1855</v>
      </c>
      <c r="E176" s="1046"/>
      <c r="F176" s="1108">
        <f>'PCTC-OEPP 28-29'!F76-F175</f>
        <v>16162501</v>
      </c>
    </row>
    <row r="177" spans="1:7" ht="12" customHeight="1" x14ac:dyDescent="0.2">
      <c r="A177" s="584"/>
      <c r="B177" s="585"/>
      <c r="C177" s="586"/>
      <c r="D177" s="992" t="s">
        <v>2011</v>
      </c>
      <c r="E177" s="1046"/>
      <c r="F177" s="1108">
        <f>'Cap Outlay Deprec 27'!I18</f>
        <v>1421747</v>
      </c>
    </row>
    <row r="178" spans="1:7" ht="12" customHeight="1" x14ac:dyDescent="0.2">
      <c r="A178" s="584"/>
      <c r="B178" s="585"/>
      <c r="C178" s="586"/>
      <c r="D178" s="992" t="s">
        <v>1857</v>
      </c>
      <c r="E178" s="1046"/>
      <c r="F178" s="1108">
        <f>F176+F177</f>
        <v>17584248</v>
      </c>
    </row>
    <row r="179" spans="1:7" ht="12" customHeight="1" x14ac:dyDescent="0.2">
      <c r="A179" s="584"/>
      <c r="B179" s="587"/>
      <c r="C179" s="586"/>
      <c r="D179" s="992" t="s">
        <v>2012</v>
      </c>
      <c r="E179" s="1046"/>
      <c r="F179" s="1109">
        <f>'PCTC-OEPP 28-29'!F77</f>
        <v>1863</v>
      </c>
      <c r="G179" s="68"/>
    </row>
    <row r="180" spans="1:7" ht="12" customHeight="1" thickBot="1" x14ac:dyDescent="0.25">
      <c r="A180" s="584"/>
      <c r="B180" s="587"/>
      <c r="C180" s="586"/>
      <c r="D180" s="992" t="s">
        <v>1933</v>
      </c>
      <c r="E180" s="1046" t="s">
        <v>1934</v>
      </c>
      <c r="F180" s="1110">
        <f>F178/F179</f>
        <v>9438.6731078904995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31" t="s">
        <v>1631</v>
      </c>
      <c r="B5" s="2432"/>
      <c r="C5" s="2432"/>
      <c r="D5" s="2432"/>
      <c r="E5" s="2432"/>
      <c r="F5" s="2432"/>
      <c r="G5" s="243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270930</v>
      </c>
      <c r="F10" s="856"/>
      <c r="G10" s="1111"/>
      <c r="H10" s="215"/>
      <c r="I10" s="215"/>
    </row>
    <row r="11" spans="1:9" s="2" customFormat="1" ht="22.5" customHeight="1" x14ac:dyDescent="0.2">
      <c r="A11" s="2436" t="s">
        <v>2088</v>
      </c>
      <c r="B11" s="2437"/>
      <c r="C11" s="2437"/>
      <c r="D11" s="2438"/>
      <c r="E11" s="1995">
        <v>56349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10776889</v>
      </c>
      <c r="F19" s="763"/>
      <c r="G19" s="765">
        <f>'Expenditures 15-22'!K33-SUM('Expenditures 15-22'!G33,'Expenditures 15-22'!I33)+'Expenditures 15-22'!D223</f>
        <v>10776889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1137546</v>
      </c>
      <c r="F21" s="763"/>
      <c r="G21" s="765">
        <f>'Expenditures 15-22'!K42-SUM('Expenditures 15-22'!G42,'Expenditures 15-22'!I42)+'Expenditures 15-22'!K120-SUM('Expenditures 15-22'!G120,'Expenditures 15-22'!I120)+'Expenditures 15-22'!K174-SUM('Expenditures 15-22'!G174,'Expenditures 15-22'!I174)+'Expenditures 15-22'!D232</f>
        <v>1137546</v>
      </c>
      <c r="H21" s="285"/>
      <c r="I21" s="215"/>
    </row>
    <row r="22" spans="1:9" s="2" customFormat="1" ht="12" customHeight="1" x14ac:dyDescent="0.2">
      <c r="A22" s="762" t="s">
        <v>644</v>
      </c>
      <c r="B22" s="758"/>
      <c r="C22" s="757">
        <v>2200</v>
      </c>
      <c r="D22" s="763"/>
      <c r="E22" s="764">
        <f>'Expenditures 15-22'!K47-SUM('Expenditures 15-22'!G47,'Expenditures 15-22'!I47)+'Expenditures 15-22'!D237</f>
        <v>1059479</v>
      </c>
      <c r="F22" s="763"/>
      <c r="G22" s="765">
        <f>'Expenditures 15-22'!K47-SUM('Expenditures 15-22'!G47,'Expenditures 15-22'!I47)+'Expenditures 15-22'!D237</f>
        <v>1059479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803002</v>
      </c>
      <c r="F23" s="763"/>
      <c r="G23" s="764">
        <f>'Expenditures 15-22'!K53-SUM('Expenditures 15-22'!G53,'Expenditures 15-22'!I53)+'Expenditures 15-22'!D251+'Expenditures 15-22'!K323-SUM('Expenditures 15-22'!G323,'Expenditures 15-22'!I323)</f>
        <v>803002</v>
      </c>
      <c r="H23" s="285"/>
      <c r="I23" s="215"/>
    </row>
    <row r="24" spans="1:9" s="2" customFormat="1" ht="12" customHeight="1" x14ac:dyDescent="0.2">
      <c r="A24" s="762" t="s">
        <v>646</v>
      </c>
      <c r="B24" s="758"/>
      <c r="C24" s="757">
        <v>2400</v>
      </c>
      <c r="D24" s="763"/>
      <c r="E24" s="764">
        <f>'Expenditures 15-22'!K57-SUM('Expenditures 15-22'!G57,'Expenditures 15-22'!I57)+'Expenditures 15-22'!D255</f>
        <v>944134</v>
      </c>
      <c r="F24" s="763"/>
      <c r="G24" s="765">
        <f>'Expenditures 15-22'!K57-SUM('Expenditures 15-22'!G57,'Expenditures 15-22'!I57)+'Expenditures 15-22'!D255</f>
        <v>944134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3328</v>
      </c>
      <c r="E26" s="764">
        <f>'Expenditures 15-22'!K122-SUM('Expenditures 15-22'!G122,'Expenditures 15-22'!I122)+E7</f>
        <v>0</v>
      </c>
      <c r="F26" s="764">
        <f>'Expenditures 15-22'!K59-SUM('Expenditures 15-22'!G59,'Expenditures 15-22'!I59)+'Expenditures 15-22'!D257-E7</f>
        <v>3328</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178876</v>
      </c>
      <c r="E27" s="764">
        <f>E8</f>
        <v>0</v>
      </c>
      <c r="F27" s="764">
        <f>'Expenditures 15-22'!K60-SUM('Expenditures 15-22'!G60,'Expenditures 15-22'!I60)+'Expenditures 15-22'!D258-E8</f>
        <v>178876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1724178</v>
      </c>
      <c r="F28" s="767">
        <f>'Expenditures 15-22'!K61-SUM('Expenditures 15-22'!G61,'Expenditures 15-22'!I61)+'Expenditures 15-22'!K124-SUM('Expenditures 15-22'!G124,'Expenditures 15-22'!I124)+'Expenditures 15-22'!D260-E9</f>
        <v>1724178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1001328</v>
      </c>
      <c r="F29" s="763"/>
      <c r="G29" s="765">
        <f>'Expenditures 15-22'!K62-SUM('Expenditures 15-22'!G62,'Expenditures 15-22'!I62)+'Expenditures 15-22'!K125-SUM('Expenditures 15-22'!G125,'Expenditures 15-22'!I125)+'Expenditures 15-22'!K176-SUM('Expenditures 15-22'!G176,'Expenditures 15-22'!I176)+'Expenditures 15-22'!D261</f>
        <v>1001328</v>
      </c>
      <c r="H29" s="391"/>
    </row>
    <row r="30" spans="1:9" ht="12" customHeight="1" x14ac:dyDescent="0.2">
      <c r="A30" s="762" t="s">
        <v>106</v>
      </c>
      <c r="B30" s="760"/>
      <c r="C30" s="757">
        <v>2560</v>
      </c>
      <c r="D30" s="763"/>
      <c r="E30" s="764">
        <f>'Expenditures 15-22'!K63-SUM('Expenditures 15-22'!G63,'Expenditures 15-22'!I63)+'Expenditures 15-22'!D262-E10</f>
        <v>282490</v>
      </c>
      <c r="F30" s="763"/>
      <c r="G30" s="764">
        <f>'Expenditures 15-22'!K63-SUM('Expenditures 15-22'!G63,'Expenditures 15-22'!I63)+'Expenditures 15-22'!D262-E10</f>
        <v>282490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73898</v>
      </c>
      <c r="E36" s="764">
        <f>E13</f>
        <v>0</v>
      </c>
      <c r="F36" s="764">
        <f>'Expenditures 15-22'!K70-SUM('Expenditures 15-22'!G70,'Expenditures 15-22'!I70)+'Expenditures 15-22'!D269-E13</f>
        <v>73898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6772</v>
      </c>
      <c r="F38" s="763"/>
      <c r="G38" s="764">
        <f>'Expenditures 15-22'!K73-SUM('Expenditures 15-22'!G73,'Expenditures 15-22'!I73)+'Expenditures 15-22'!K128-SUM('Expenditures 15-22'!G128,'Expenditures 15-22'!I128)+'Expenditures 15-22'!K177-SUM('Expenditures 15-22'!G177,'Expenditures 15-22'!I177)+'Expenditures 15-22'!D272</f>
        <v>6772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532</v>
      </c>
      <c r="F39" s="763"/>
      <c r="G39" s="764">
        <f>'Expenditures 15-22'!K75-SUM('Expenditures 15-22'!G75,'Expenditures 15-22'!I75)+'Expenditures 15-22'!K130-SUM('Expenditures 15-22'!G130,'Expenditures 15-22'!I130)+'Expenditures 15-22'!K179-SUM('Expenditures 15-22'!G179,'Expenditures 15-22'!I179)+'Expenditures 15-22'!D274</f>
        <v>532</v>
      </c>
    </row>
    <row r="40" spans="1:7" ht="12" customHeight="1" x14ac:dyDescent="0.2">
      <c r="A40" s="779" t="s">
        <v>162</v>
      </c>
      <c r="B40" s="780"/>
      <c r="C40" s="781"/>
      <c r="D40" s="767">
        <f>SUM(D19:D39)</f>
        <v>256102</v>
      </c>
      <c r="E40" s="767">
        <f>SUM(E19:E39)</f>
        <v>17736350</v>
      </c>
      <c r="F40" s="767">
        <f>SUM(F19:F39)</f>
        <v>1980280</v>
      </c>
      <c r="G40" s="767">
        <f>SUM(G19:G39)</f>
        <v>16012172</v>
      </c>
    </row>
    <row r="41" spans="1:7" x14ac:dyDescent="0.2">
      <c r="A41" s="285"/>
      <c r="B41" s="215"/>
      <c r="C41" s="286"/>
      <c r="D41" s="2434" t="s">
        <v>602</v>
      </c>
      <c r="E41" s="2435"/>
      <c r="F41" s="771" t="s">
        <v>603</v>
      </c>
      <c r="G41" s="778"/>
    </row>
    <row r="42" spans="1:7" ht="12" customHeight="1" x14ac:dyDescent="0.2">
      <c r="A42" s="285"/>
      <c r="B42" s="215"/>
      <c r="C42" s="286"/>
      <c r="D42" s="772" t="s">
        <v>551</v>
      </c>
      <c r="E42" s="768">
        <f>D40</f>
        <v>256102</v>
      </c>
      <c r="F42" s="772" t="s">
        <v>553</v>
      </c>
      <c r="G42" s="768">
        <f>F40</f>
        <v>1980280</v>
      </c>
    </row>
    <row r="43" spans="1:7" ht="12" customHeight="1" x14ac:dyDescent="0.2">
      <c r="A43" s="285"/>
      <c r="B43" s="215"/>
      <c r="C43" s="286"/>
      <c r="D43" s="772" t="s">
        <v>552</v>
      </c>
      <c r="E43" s="768">
        <f>E40</f>
        <v>17736350</v>
      </c>
      <c r="F43" s="772" t="s">
        <v>552</v>
      </c>
      <c r="G43" s="768">
        <f>G40</f>
        <v>16012172</v>
      </c>
    </row>
    <row r="44" spans="1:7" ht="12" customHeight="1" x14ac:dyDescent="0.2">
      <c r="A44" s="285"/>
      <c r="B44" s="215"/>
      <c r="C44" s="215"/>
      <c r="D44" s="782" t="s">
        <v>1165</v>
      </c>
      <c r="E44" s="783">
        <f>(E42/E43)</f>
        <v>1.4439385781178201E-2</v>
      </c>
      <c r="F44" s="782" t="s">
        <v>1165</v>
      </c>
      <c r="G44" s="783">
        <f>(G42/G43)</f>
        <v>0.12367341544919702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39" t="s">
        <v>1651</v>
      </c>
      <c r="B1" s="2439"/>
      <c r="C1" s="2439"/>
      <c r="D1" s="2439"/>
      <c r="E1" s="2439"/>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43" t="s">
        <v>1935</v>
      </c>
      <c r="B5" s="2444"/>
      <c r="C5" s="2444"/>
      <c r="D5" s="2444"/>
      <c r="E5" s="2444"/>
    </row>
    <row r="6" spans="1:7" ht="12" customHeight="1" x14ac:dyDescent="0.25">
      <c r="A6" s="1924"/>
      <c r="B6" s="2445" t="str">
        <f>COVER!A17</f>
        <v>Manteno CUSD 5</v>
      </c>
      <c r="C6" s="2445"/>
      <c r="D6" s="2445"/>
      <c r="E6" s="1925"/>
    </row>
    <row r="7" spans="1:7" ht="11.25" customHeight="1" x14ac:dyDescent="0.25">
      <c r="A7" s="1924"/>
      <c r="B7" s="2446">
        <f>COVER!A13</f>
        <v>32046005026</v>
      </c>
      <c r="C7" s="2446"/>
      <c r="D7" s="244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2093</v>
      </c>
      <c r="C13" s="1935" t="s">
        <v>2093</v>
      </c>
      <c r="D13" s="1938" t="s">
        <v>2093</v>
      </c>
      <c r="E13" s="1937" t="s">
        <v>2176</v>
      </c>
    </row>
    <row r="14" spans="1:7" ht="12" customHeight="1" x14ac:dyDescent="0.2">
      <c r="A14" s="1934" t="s">
        <v>1663</v>
      </c>
      <c r="B14" s="1935" t="s">
        <v>2093</v>
      </c>
      <c r="C14" s="1935" t="s">
        <v>2093</v>
      </c>
      <c r="D14" s="1938" t="s">
        <v>2093</v>
      </c>
      <c r="E14" s="1937" t="s">
        <v>2177</v>
      </c>
    </row>
    <row r="15" spans="1:7" ht="12" customHeight="1" x14ac:dyDescent="0.2">
      <c r="A15" s="1934" t="s">
        <v>1664</v>
      </c>
      <c r="B15" s="1935" t="s">
        <v>2093</v>
      </c>
      <c r="C15" s="1935" t="s">
        <v>2093</v>
      </c>
      <c r="D15" s="1938" t="s">
        <v>2093</v>
      </c>
      <c r="E15" s="1937" t="s">
        <v>2178</v>
      </c>
    </row>
    <row r="16" spans="1:7" ht="12" customHeight="1" x14ac:dyDescent="0.2">
      <c r="A16" s="1934" t="s">
        <v>1665</v>
      </c>
      <c r="B16" s="1935"/>
      <c r="C16" s="1935" t="s">
        <v>2093</v>
      </c>
      <c r="D16" s="1938" t="s">
        <v>2093</v>
      </c>
      <c r="E16" s="1937" t="s">
        <v>2179</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t="s">
        <v>2093</v>
      </c>
      <c r="C19" s="1935" t="s">
        <v>2093</v>
      </c>
      <c r="D19" s="1938" t="s">
        <v>2093</v>
      </c>
      <c r="E19" s="1937" t="s">
        <v>2180</v>
      </c>
    </row>
    <row r="20" spans="1:11" ht="12" customHeight="1" x14ac:dyDescent="0.2">
      <c r="A20" s="1934" t="s">
        <v>1916</v>
      </c>
      <c r="B20" s="1935" t="s">
        <v>2093</v>
      </c>
      <c r="C20" s="1935" t="s">
        <v>2093</v>
      </c>
      <c r="D20" s="1938" t="s">
        <v>2093</v>
      </c>
      <c r="E20" s="1937" t="s">
        <v>2181</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t="s">
        <v>2093</v>
      </c>
      <c r="C24" s="1935" t="s">
        <v>2093</v>
      </c>
      <c r="D24" s="1938" t="s">
        <v>2093</v>
      </c>
      <c r="E24" s="1937" t="s">
        <v>2182</v>
      </c>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t="s">
        <v>2093</v>
      </c>
      <c r="C28" s="1935" t="s">
        <v>2093</v>
      </c>
      <c r="D28" s="1938" t="s">
        <v>2093</v>
      </c>
      <c r="E28" s="1937" t="s">
        <v>2183</v>
      </c>
    </row>
    <row r="29" spans="1:11" ht="12" customHeight="1" x14ac:dyDescent="0.2">
      <c r="A29" s="1934" t="s">
        <v>1925</v>
      </c>
      <c r="B29" s="1935"/>
      <c r="C29" s="1935"/>
      <c r="D29" s="1938"/>
      <c r="E29" s="1937"/>
    </row>
    <row r="30" spans="1:11" ht="12" customHeight="1" x14ac:dyDescent="0.2">
      <c r="A30" s="1934" t="s">
        <v>1926</v>
      </c>
      <c r="B30" s="1935" t="s">
        <v>2093</v>
      </c>
      <c r="C30" s="1935" t="s">
        <v>2093</v>
      </c>
      <c r="D30" s="1938" t="s">
        <v>2093</v>
      </c>
      <c r="E30" s="1937" t="s">
        <v>2184</v>
      </c>
    </row>
    <row r="31" spans="1:11" ht="12" customHeight="1" x14ac:dyDescent="0.2">
      <c r="A31" s="1934" t="s">
        <v>1927</v>
      </c>
      <c r="B31" s="1935" t="s">
        <v>2093</v>
      </c>
      <c r="C31" s="1935" t="s">
        <v>2093</v>
      </c>
      <c r="D31" s="1938" t="s">
        <v>2093</v>
      </c>
      <c r="E31" s="1937" t="s">
        <v>2184</v>
      </c>
      <c r="K31" s="1948"/>
    </row>
    <row r="32" spans="1:11" ht="12" customHeight="1" x14ac:dyDescent="0.2">
      <c r="A32" s="1934" t="s">
        <v>1928</v>
      </c>
      <c r="B32" s="1935" t="s">
        <v>2093</v>
      </c>
      <c r="C32" s="1935" t="s">
        <v>2093</v>
      </c>
      <c r="D32" s="1938" t="s">
        <v>2093</v>
      </c>
      <c r="E32" s="1937" t="s">
        <v>2185</v>
      </c>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41"/>
      <c r="B39" s="1941"/>
      <c r="C39" s="1941"/>
      <c r="D39" s="1941"/>
      <c r="E39" s="1941"/>
    </row>
    <row r="40" spans="1:5" s="1939" customFormat="1" ht="12" customHeight="1" x14ac:dyDescent="0.25">
      <c r="A40" s="1942" t="s">
        <v>1668</v>
      </c>
      <c r="B40" s="2455"/>
      <c r="C40" s="2455"/>
      <c r="D40" s="2455"/>
      <c r="E40" s="2456"/>
    </row>
    <row r="41" spans="1:5" s="1939" customFormat="1" ht="12" customHeight="1" x14ac:dyDescent="0.25">
      <c r="A41" s="2457"/>
      <c r="B41" s="2458"/>
      <c r="C41" s="2458"/>
      <c r="D41" s="2458"/>
      <c r="E41" s="2459"/>
    </row>
    <row r="42" spans="1:5" s="1939" customFormat="1" ht="12" customHeight="1" x14ac:dyDescent="0.25">
      <c r="A42" s="2457"/>
      <c r="B42" s="2458"/>
      <c r="C42" s="2458"/>
      <c r="D42" s="2458"/>
      <c r="E42" s="2459"/>
    </row>
    <row r="43" spans="1:5" s="1939" customFormat="1" ht="15" x14ac:dyDescent="0.25">
      <c r="A43" s="2440"/>
      <c r="B43" s="2441"/>
      <c r="C43" s="2441"/>
      <c r="D43" s="2441"/>
      <c r="E43" s="2442"/>
    </row>
    <row r="44" spans="1:5" s="1939" customFormat="1" ht="12" hidden="1" customHeight="1" x14ac:dyDescent="0.25">
      <c r="A44" s="2440"/>
      <c r="B44" s="2441"/>
      <c r="C44" s="2441"/>
      <c r="D44" s="2441"/>
      <c r="E44" s="244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65" t="str">
        <f>COVER!A17</f>
        <v>Manteno CUSD 5</v>
      </c>
      <c r="J6" s="2466"/>
    </row>
    <row r="7" spans="1:10" x14ac:dyDescent="0.2">
      <c r="A7" s="2467" t="s">
        <v>1015</v>
      </c>
      <c r="B7" s="2468"/>
      <c r="C7" s="2468"/>
      <c r="D7" s="2468"/>
      <c r="E7" s="2469"/>
      <c r="F7" s="1605"/>
      <c r="G7" s="1594"/>
      <c r="H7" s="1604" t="s">
        <v>431</v>
      </c>
      <c r="I7" s="2470">
        <f>COVER!A13</f>
        <v>32046005026</v>
      </c>
      <c r="J7" s="247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71" t="s">
        <v>560</v>
      </c>
      <c r="B11" s="2472"/>
      <c r="C11" s="247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268969</v>
      </c>
      <c r="F12" s="1633"/>
      <c r="G12" s="1632">
        <f t="shared" ref="G12:G18" si="0">SUM(E12:F12)</f>
        <v>268969</v>
      </c>
      <c r="H12" s="1634">
        <v>279126</v>
      </c>
      <c r="I12" s="1633"/>
      <c r="J12" s="1632">
        <f t="shared" ref="J12:J18" si="1">SUM(H12:I12)</f>
        <v>279126</v>
      </c>
    </row>
    <row r="13" spans="1:10" ht="15" customHeight="1" x14ac:dyDescent="0.2">
      <c r="A13" s="1628">
        <v>2</v>
      </c>
      <c r="B13" s="1629" t="s">
        <v>45</v>
      </c>
      <c r="C13" s="1630"/>
      <c r="D13" s="1631">
        <v>2330</v>
      </c>
      <c r="E13" s="1632">
        <f>'Expenditures 15-22'!K51</f>
        <v>3633</v>
      </c>
      <c r="F13" s="1633"/>
      <c r="G13" s="1632">
        <f t="shared" si="0"/>
        <v>3633</v>
      </c>
      <c r="H13" s="1634">
        <v>5143</v>
      </c>
      <c r="I13" s="1633"/>
      <c r="J13" s="1632">
        <f t="shared" si="1"/>
        <v>5143</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165</v>
      </c>
      <c r="F15" s="1632">
        <f>'Expenditures 15-22'!K122</f>
        <v>0</v>
      </c>
      <c r="G15" s="1632">
        <f t="shared" si="0"/>
        <v>165</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74" t="s">
        <v>8</v>
      </c>
      <c r="C18" s="2475"/>
      <c r="D18" s="247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272767</v>
      </c>
      <c r="F19" s="1640">
        <f t="shared" si="2"/>
        <v>0</v>
      </c>
      <c r="G19" s="1640">
        <f t="shared" si="2"/>
        <v>272767</v>
      </c>
      <c r="H19" s="1640">
        <f t="shared" si="2"/>
        <v>284269</v>
      </c>
      <c r="I19" s="1640">
        <f t="shared" si="2"/>
        <v>0</v>
      </c>
      <c r="J19" s="1640">
        <f t="shared" si="2"/>
        <v>284269</v>
      </c>
    </row>
    <row r="20" spans="1:10" ht="25.5" customHeight="1" thickTop="1" x14ac:dyDescent="0.2">
      <c r="A20" s="1628">
        <v>9</v>
      </c>
      <c r="B20" s="2477" t="s">
        <v>2019</v>
      </c>
      <c r="C20" s="2475"/>
      <c r="D20" s="2476"/>
      <c r="E20" s="1641"/>
      <c r="F20" s="1641"/>
      <c r="G20" s="1641"/>
      <c r="H20" s="1641"/>
      <c r="I20" s="1641"/>
      <c r="J20" s="1642">
        <f>IF(AND(G19&gt;0,J19&gt;0),(((J19-G19)/G19)),"Enter Budget Data")</f>
        <v>4.2167857548750395E-2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82"/>
      <c r="D26" s="2482"/>
      <c r="E26" s="1911"/>
      <c r="F26" s="2481"/>
      <c r="G26" s="2481"/>
    </row>
    <row r="27" spans="1:10" x14ac:dyDescent="0.2">
      <c r="B27" s="1643"/>
      <c r="C27" s="1906" t="s">
        <v>1199</v>
      </c>
      <c r="D27" s="1907"/>
      <c r="E27" s="1908"/>
      <c r="F27" s="2478" t="s">
        <v>1894</v>
      </c>
      <c r="G27" s="2478"/>
    </row>
    <row r="28" spans="1:10" ht="28.5" customHeight="1" x14ac:dyDescent="0.2">
      <c r="B28" s="1643"/>
      <c r="C28" s="2480"/>
      <c r="D28" s="2480"/>
      <c r="E28" s="1910"/>
      <c r="F28" s="2480"/>
      <c r="G28" s="2480"/>
    </row>
    <row r="29" spans="1:10" x14ac:dyDescent="0.2">
      <c r="B29" s="1643"/>
      <c r="C29" s="1904" t="s">
        <v>2026</v>
      </c>
      <c r="E29" s="1909"/>
      <c r="F29" s="2479" t="s">
        <v>1895</v>
      </c>
      <c r="G29" s="247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48"/>
    </row>
    <row r="36" spans="1:10" ht="13.5" customHeight="1" x14ac:dyDescent="0.2">
      <c r="B36" s="1647"/>
      <c r="C36" s="2464" t="s">
        <v>2091</v>
      </c>
      <c r="D36" s="2463"/>
      <c r="E36" s="2463"/>
      <c r="F36" s="2463"/>
      <c r="G36" s="2463"/>
      <c r="H36" s="2463"/>
      <c r="I36" s="2463"/>
      <c r="J36" s="1649"/>
    </row>
    <row r="37" spans="1:10" ht="22.5" customHeight="1" x14ac:dyDescent="0.2">
      <c r="C37" s="2463"/>
      <c r="D37" s="2463"/>
      <c r="E37" s="2463"/>
      <c r="F37" s="2463"/>
      <c r="G37" s="2463"/>
      <c r="H37" s="2463"/>
      <c r="I37" s="2463"/>
      <c r="J37" s="1649"/>
    </row>
    <row r="38" spans="1:10" ht="7.5" customHeight="1" x14ac:dyDescent="0.2">
      <c r="C38" s="1648"/>
      <c r="D38" s="1650"/>
      <c r="E38" s="1651"/>
      <c r="F38" s="1997"/>
      <c r="G38" s="1651"/>
    </row>
    <row r="39" spans="1:10" ht="13.5" customHeight="1" x14ac:dyDescent="0.2">
      <c r="B39" s="1647"/>
      <c r="C39" s="2460" t="s">
        <v>1028</v>
      </c>
      <c r="D39" s="2461"/>
      <c r="E39" s="2461"/>
      <c r="F39" s="2461"/>
      <c r="G39" s="2461"/>
      <c r="H39" s="2461"/>
      <c r="I39" s="246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 zoomScale="115" zoomScaleNormal="115"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2116</v>
      </c>
    </row>
    <row r="6" spans="1:2" x14ac:dyDescent="0.2">
      <c r="A6" s="385">
        <v>2</v>
      </c>
      <c r="B6" s="12" t="s">
        <v>2190</v>
      </c>
    </row>
    <row r="7" spans="1:2" x14ac:dyDescent="0.2">
      <c r="A7" s="385">
        <v>3</v>
      </c>
      <c r="B7" s="12" t="s">
        <v>2188</v>
      </c>
    </row>
    <row r="8" spans="1:2" x14ac:dyDescent="0.2">
      <c r="A8" s="385">
        <v>4</v>
      </c>
      <c r="B8" s="12" t="s">
        <v>2189</v>
      </c>
    </row>
    <row r="9" spans="1:2" x14ac:dyDescent="0.2">
      <c r="A9" s="2138">
        <v>5</v>
      </c>
      <c r="B9" s="12" t="s">
        <v>2191</v>
      </c>
    </row>
    <row r="10" spans="1:2" x14ac:dyDescent="0.2">
      <c r="A10" s="2138">
        <v>6</v>
      </c>
      <c r="B10" s="12" t="s">
        <v>2192</v>
      </c>
    </row>
    <row r="11" spans="1:2" x14ac:dyDescent="0.2">
      <c r="A11" s="2138">
        <v>7</v>
      </c>
      <c r="B11" s="12" t="s">
        <v>2193</v>
      </c>
    </row>
    <row r="12" spans="1:2" x14ac:dyDescent="0.2">
      <c r="A12" s="2138"/>
      <c r="B12" s="12" t="s">
        <v>2194</v>
      </c>
    </row>
    <row r="13" spans="1:2" x14ac:dyDescent="0.2">
      <c r="A13" s="2138">
        <v>8</v>
      </c>
      <c r="B13" s="12" t="s">
        <v>2195</v>
      </c>
    </row>
    <row r="14" spans="1:2" x14ac:dyDescent="0.2">
      <c r="A14" s="2138"/>
      <c r="B14" s="12" t="s">
        <v>2196</v>
      </c>
    </row>
    <row r="15" spans="1:2" x14ac:dyDescent="0.2">
      <c r="A15" s="2138">
        <v>9</v>
      </c>
      <c r="B15" s="12" t="s">
        <v>2199</v>
      </c>
    </row>
    <row r="16" spans="1:2" x14ac:dyDescent="0.2">
      <c r="A16" s="2138">
        <v>10</v>
      </c>
      <c r="B16" s="12" t="s">
        <v>2197</v>
      </c>
    </row>
    <row r="17" spans="1:2" x14ac:dyDescent="0.2">
      <c r="A17" s="2138"/>
      <c r="B17" s="12" t="s">
        <v>2198</v>
      </c>
    </row>
    <row r="18" spans="1:2" x14ac:dyDescent="0.2">
      <c r="A18" s="2138"/>
    </row>
    <row r="19" spans="1:2" x14ac:dyDescent="0.2">
      <c r="A19" s="2138"/>
    </row>
    <row r="20" spans="1:2" x14ac:dyDescent="0.2">
      <c r="A20" s="2138"/>
    </row>
    <row r="21" spans="1:2" x14ac:dyDescent="0.2">
      <c r="A21" s="2138"/>
    </row>
    <row r="22" spans="1:2" x14ac:dyDescent="0.2">
      <c r="A22" s="2138"/>
    </row>
    <row r="23" spans="1:2" x14ac:dyDescent="0.2">
      <c r="A23" s="2138"/>
    </row>
    <row r="24" spans="1:2" x14ac:dyDescent="0.2">
      <c r="A24" s="2138"/>
    </row>
    <row r="25" spans="1:2" x14ac:dyDescent="0.2">
      <c r="A25" s="2138"/>
    </row>
    <row r="26" spans="1:2" x14ac:dyDescent="0.2">
      <c r="A26" s="2138"/>
    </row>
    <row r="27" spans="1:2" x14ac:dyDescent="0.2">
      <c r="A27" s="2138"/>
    </row>
    <row r="28" spans="1:2" x14ac:dyDescent="0.2">
      <c r="A28" s="2138"/>
    </row>
    <row r="29" spans="1:2" x14ac:dyDescent="0.2">
      <c r="A29" s="2138"/>
    </row>
    <row r="30" spans="1:2" x14ac:dyDescent="0.2">
      <c r="A30" s="2138"/>
    </row>
    <row r="31" spans="1:2" x14ac:dyDescent="0.2">
      <c r="A31" s="2138"/>
    </row>
    <row r="32" spans="1:2" x14ac:dyDescent="0.2">
      <c r="A32" s="2138"/>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Manteno CUSD 5</v>
      </c>
    </row>
    <row r="65" spans="2:2" x14ac:dyDescent="0.2">
      <c r="B65" s="393">
        <f>COVER!A13</f>
        <v>32046005026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3</xdr:row>
                <xdr:rowOff>0</xdr:rowOff>
              </from>
              <to>
                <xdr:col>4</xdr:col>
                <xdr:colOff>304800</xdr:colOff>
                <xdr:row>7</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83" t="s">
        <v>1877</v>
      </c>
      <c r="B1" s="2484"/>
      <c r="C1" s="2484"/>
      <c r="D1" s="2484"/>
      <c r="E1" s="2484"/>
      <c r="F1" s="2485"/>
    </row>
    <row r="2" spans="1:8" ht="39.75" customHeight="1" x14ac:dyDescent="0.2">
      <c r="A2" s="2493" t="s">
        <v>2020</v>
      </c>
      <c r="B2" s="2494"/>
      <c r="C2" s="2494"/>
      <c r="D2" s="2494"/>
      <c r="E2" s="2494"/>
      <c r="F2" s="2495"/>
      <c r="G2" s="1820"/>
      <c r="H2" s="1820"/>
    </row>
    <row r="3" spans="1:8" ht="46.5" customHeight="1" x14ac:dyDescent="0.2">
      <c r="A3" s="2496" t="s">
        <v>1724</v>
      </c>
      <c r="B3" s="2497"/>
      <c r="C3" s="2497"/>
      <c r="D3" s="2497"/>
      <c r="E3" s="2497"/>
      <c r="F3" s="2498"/>
      <c r="G3" s="1820"/>
      <c r="H3" s="1820"/>
    </row>
    <row r="4" spans="1:8" s="1572" customFormat="1" ht="41.25" customHeight="1" x14ac:dyDescent="0.2">
      <c r="A4" s="2499" t="s">
        <v>1876</v>
      </c>
      <c r="B4" s="2500"/>
      <c r="C4" s="2500"/>
      <c r="D4" s="2500"/>
      <c r="E4" s="2500"/>
      <c r="F4" s="2501"/>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18264596</v>
      </c>
      <c r="C6" s="1575">
        <f>'Acct Summary 7-8'!D8</f>
        <v>1805435</v>
      </c>
      <c r="D6" s="1575">
        <f>'Acct Summary 7-8'!F8</f>
        <v>793451</v>
      </c>
      <c r="E6" s="1575">
        <f>'Acct Summary 7-8'!I8</f>
        <v>11600</v>
      </c>
      <c r="F6" s="1575">
        <f>SUM(B6:E6)</f>
        <v>20875082</v>
      </c>
    </row>
    <row r="7" spans="1:8" s="1576" customFormat="1" ht="14.25" customHeight="1" thickBot="1" x14ac:dyDescent="0.25">
      <c r="A7" s="1574" t="s">
        <v>1636</v>
      </c>
      <c r="B7" s="1577">
        <f>'Acct Summary 7-8'!C17</f>
        <v>14919982</v>
      </c>
      <c r="C7" s="1577">
        <f>'Acct Summary 7-8'!D17</f>
        <v>1639382</v>
      </c>
      <c r="D7" s="1577">
        <f>'Acct Summary 7-8'!F17</f>
        <v>1049738</v>
      </c>
      <c r="E7" s="1836"/>
      <c r="F7" s="1575">
        <f>SUM(B7:E7)</f>
        <v>17609102</v>
      </c>
    </row>
    <row r="8" spans="1:8" s="1576" customFormat="1" ht="14.25" thickTop="1" thickBot="1" x14ac:dyDescent="0.25">
      <c r="A8" s="1578" t="s">
        <v>1637</v>
      </c>
      <c r="B8" s="1579">
        <f>(B6-B7)</f>
        <v>3344614</v>
      </c>
      <c r="C8" s="1579">
        <f>(C6-C7)</f>
        <v>166053</v>
      </c>
      <c r="D8" s="1579">
        <f>(D6-D7)</f>
        <v>-256287</v>
      </c>
      <c r="E8" s="1577">
        <f>(E6-E7)</f>
        <v>11600</v>
      </c>
      <c r="F8" s="1580">
        <f>SUM(F6-F7)</f>
        <v>3265980</v>
      </c>
    </row>
    <row r="9" spans="1:8" s="1576" customFormat="1" ht="14.25" thickTop="1" thickBot="1" x14ac:dyDescent="0.25">
      <c r="A9" s="1581" t="s">
        <v>2021</v>
      </c>
      <c r="B9" s="1582">
        <f>'Acct Summary 7-8'!C81</f>
        <v>10746078</v>
      </c>
      <c r="C9" s="1582">
        <f>'Acct Summary 7-8'!D81</f>
        <v>3564175</v>
      </c>
      <c r="D9" s="1582">
        <f>'Acct Summary 7-8'!F81</f>
        <v>424654</v>
      </c>
      <c r="E9" s="1582">
        <f>'Acct Summary 7-8'!I81</f>
        <v>2206876</v>
      </c>
      <c r="F9" s="1661">
        <f>SUM(B9:E9)</f>
        <v>16941783</v>
      </c>
    </row>
    <row r="10" spans="1:8" ht="16.5" customHeight="1" thickTop="1" x14ac:dyDescent="0.2">
      <c r="A10" s="1583"/>
      <c r="B10" s="1584"/>
      <c r="C10" s="2487" t="str">
        <f>IF(AND(F8&lt;0,F9&gt;=0,ABS(F8*3)&gt;ABS(F9)),A14,IF(AND(F8&lt;0,F9&gt;0,ABS(F8*3)&lt;=ABS(F9)),A15,IF(AND(F8&lt;0,F9&lt;0),A14,IF(F9=0,A17,A16))))</f>
        <v>Balanced - no deficit reduction plan is required.</v>
      </c>
      <c r="D10" s="2488"/>
      <c r="E10" s="2488"/>
      <c r="F10" s="2489"/>
    </row>
    <row r="11" spans="1:8" ht="19.5" customHeight="1" x14ac:dyDescent="0.2">
      <c r="A11" s="1659"/>
      <c r="B11" s="1660"/>
      <c r="C11" s="2487"/>
      <c r="D11" s="2488"/>
      <c r="E11" s="2488"/>
      <c r="F11" s="2489"/>
      <c r="H11" s="1658"/>
    </row>
    <row r="12" spans="1:8" ht="19.5" customHeight="1" x14ac:dyDescent="0.2">
      <c r="A12" s="1659"/>
      <c r="B12" s="1660"/>
      <c r="C12" s="2487"/>
      <c r="D12" s="2488"/>
      <c r="E12" s="2488"/>
      <c r="F12" s="2489"/>
      <c r="H12" s="1658"/>
    </row>
    <row r="13" spans="1:8" ht="19.5" customHeight="1" x14ac:dyDescent="0.2">
      <c r="A13" s="1659"/>
      <c r="B13" s="1660"/>
      <c r="C13" s="2490"/>
      <c r="D13" s="2491"/>
      <c r="E13" s="2491"/>
      <c r="F13" s="2492"/>
      <c r="H13" s="1658"/>
    </row>
    <row r="14" spans="1:8" s="1531" customFormat="1" hidden="1" x14ac:dyDescent="0.2">
      <c r="A14" s="2486" t="s">
        <v>1949</v>
      </c>
      <c r="B14" s="2486"/>
      <c r="C14" s="2486"/>
      <c r="D14" s="2486"/>
      <c r="E14" s="248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502"/>
      <c r="B8" s="2503"/>
      <c r="C8" s="2503"/>
      <c r="D8" s="250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507" t="s">
        <v>1889</v>
      </c>
      <c r="D11" s="2508"/>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10" t="s">
        <v>354</v>
      </c>
      <c r="D27" s="2511"/>
    </row>
    <row r="28" spans="1:4" ht="12.75" x14ac:dyDescent="0.2">
      <c r="A28" s="229"/>
      <c r="B28" s="230">
        <v>2</v>
      </c>
      <c r="C28" s="2509" t="s">
        <v>1912</v>
      </c>
      <c r="D28" s="235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12" t="s">
        <v>616</v>
      </c>
      <c r="D49" s="251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505" t="s">
        <v>900</v>
      </c>
      <c r="D62" s="250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05" t="s">
        <v>758</v>
      </c>
      <c r="D76" s="250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37" t="s">
        <v>2022</v>
      </c>
      <c r="B4" s="2538"/>
      <c r="C4" s="2538"/>
      <c r="D4" s="2538"/>
      <c r="E4" s="2538"/>
      <c r="F4" s="2538"/>
      <c r="G4" s="2538"/>
      <c r="H4" s="2538"/>
      <c r="I4" s="2538"/>
      <c r="J4" s="2538"/>
      <c r="K4" s="2538"/>
      <c r="L4" s="253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26" t="str">
        <f>COVER!A17</f>
        <v>Manteno CUSD 5</v>
      </c>
      <c r="B7" s="2527"/>
      <c r="C7" s="2527"/>
      <c r="D7" s="2539"/>
      <c r="E7" s="2540">
        <f>COVER!A13</f>
        <v>32046005026</v>
      </c>
      <c r="F7" s="2541"/>
      <c r="G7" s="2542" t="str">
        <f>COVER!T23</f>
        <v>00600-001351</v>
      </c>
      <c r="H7" s="2543"/>
      <c r="I7" s="2543"/>
      <c r="J7" s="2543"/>
      <c r="K7" s="2543"/>
      <c r="L7" s="2544"/>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45"/>
      <c r="B9" s="2515"/>
      <c r="C9" s="2515"/>
      <c r="D9" s="2515"/>
      <c r="E9" s="2515"/>
      <c r="F9" s="2546"/>
      <c r="G9" s="2514" t="str">
        <f>COVER!T13</f>
        <v>Smith, Koelling, Dykstra, &amp; Ohm, P.C.</v>
      </c>
      <c r="H9" s="2533"/>
      <c r="I9" s="2533"/>
      <c r="J9" s="2533"/>
      <c r="K9" s="2533"/>
      <c r="L9" s="2547"/>
    </row>
    <row r="10" spans="1:29" ht="13.5" customHeight="1" x14ac:dyDescent="0.2">
      <c r="A10" s="2523" t="str">
        <f>COVER!A38</f>
        <v>Mrs. Lisa Harrod</v>
      </c>
      <c r="B10" s="2524"/>
      <c r="C10" s="2524"/>
      <c r="D10" s="2524"/>
      <c r="E10" s="2524"/>
      <c r="F10" s="2525"/>
      <c r="G10" s="2514" t="str">
        <f>COVER!T17</f>
        <v>1605 North Convent</v>
      </c>
      <c r="H10" s="2516"/>
      <c r="I10" s="2516"/>
      <c r="J10" s="2516"/>
      <c r="K10" s="2516"/>
      <c r="L10" s="2529"/>
    </row>
    <row r="11" spans="1:29" ht="13.5" customHeight="1" x14ac:dyDescent="0.2">
      <c r="A11" s="2007" t="s">
        <v>1906</v>
      </c>
      <c r="B11" s="1959"/>
      <c r="C11" s="1949"/>
      <c r="D11" s="1961"/>
      <c r="E11" s="1949"/>
      <c r="F11" s="1950"/>
      <c r="G11" s="2514" t="str">
        <f>COVER!T19</f>
        <v>Bourbonnais</v>
      </c>
      <c r="H11" s="2516"/>
      <c r="I11" s="2516"/>
      <c r="J11" s="2002" t="str">
        <f>COVER!X19</f>
        <v>IL</v>
      </c>
      <c r="K11" s="2002">
        <f>COVER!Z19</f>
        <v>60914</v>
      </c>
      <c r="L11" s="2001"/>
    </row>
    <row r="12" spans="1:29" ht="13.5" customHeight="1" x14ac:dyDescent="0.2">
      <c r="A12" s="2530" t="s">
        <v>1905</v>
      </c>
      <c r="B12" s="2531"/>
      <c r="C12" s="2531"/>
      <c r="D12" s="2531"/>
      <c r="E12" s="2531"/>
      <c r="F12" s="2532"/>
      <c r="G12" s="1918"/>
      <c r="H12" s="1295"/>
      <c r="I12" s="1295"/>
      <c r="J12" s="1295"/>
      <c r="K12" s="1295"/>
      <c r="L12" s="1919"/>
    </row>
    <row r="13" spans="1:29" ht="13.5" customHeight="1" x14ac:dyDescent="0.2">
      <c r="A13" s="2514"/>
      <c r="B13" s="2533"/>
      <c r="C13" s="2533"/>
      <c r="D13" s="2533"/>
      <c r="E13" s="1294"/>
      <c r="F13" s="2003"/>
      <c r="G13" s="2011" t="s">
        <v>1907</v>
      </c>
      <c r="H13" s="1952"/>
      <c r="I13" s="2534" t="str">
        <f>COVER!T25</f>
        <v>marciek@skdocpa.com</v>
      </c>
      <c r="J13" s="2535"/>
      <c r="K13" s="2535"/>
      <c r="L13" s="2536"/>
    </row>
    <row r="14" spans="1:29" ht="13.5" customHeight="1" x14ac:dyDescent="0.2">
      <c r="A14" s="2514" t="str">
        <f>COVER!A19</f>
        <v>84 North Oak Street</v>
      </c>
      <c r="B14" s="2515"/>
      <c r="C14" s="2515"/>
      <c r="D14" s="2515"/>
      <c r="E14" s="2000">
        <v>0</v>
      </c>
      <c r="F14" s="1293"/>
      <c r="G14" s="2012" t="s">
        <v>1386</v>
      </c>
      <c r="H14" s="1279"/>
      <c r="I14" s="1279"/>
      <c r="J14" s="1279"/>
      <c r="K14" s="1279"/>
      <c r="L14" s="1951"/>
    </row>
    <row r="15" spans="1:29" ht="13.5" customHeight="1" x14ac:dyDescent="0.2">
      <c r="A15" s="2514" t="str">
        <f>COVER!A21</f>
        <v>Manteno</v>
      </c>
      <c r="B15" s="2516"/>
      <c r="C15" s="2516"/>
      <c r="D15" s="1278"/>
      <c r="E15" s="1920"/>
      <c r="F15" s="1292"/>
      <c r="G15" s="1999" t="str">
        <f>COVER!T15</f>
        <v>Marcie Meents Kolberg</v>
      </c>
      <c r="H15" s="1279"/>
      <c r="I15" s="1279"/>
      <c r="J15" s="1279"/>
      <c r="K15" s="1279"/>
      <c r="L15" s="1951"/>
    </row>
    <row r="16" spans="1:29" ht="12.2" customHeight="1" x14ac:dyDescent="0.2">
      <c r="A16" s="1999"/>
      <c r="B16" s="1501"/>
      <c r="C16" s="2002">
        <f>COVER!A25</f>
        <v>60950</v>
      </c>
      <c r="D16" s="2002"/>
      <c r="E16" s="2002"/>
      <c r="F16" s="2003"/>
      <c r="G16" s="2517"/>
      <c r="H16" s="2518"/>
      <c r="I16" s="2518"/>
      <c r="J16" s="2518"/>
      <c r="K16" s="2518"/>
      <c r="L16" s="2519"/>
    </row>
    <row r="17" spans="1:13" ht="12.2" customHeight="1" x14ac:dyDescent="0.2">
      <c r="A17" s="2520"/>
      <c r="B17" s="2521"/>
      <c r="C17" s="2521"/>
      <c r="D17" s="2521"/>
      <c r="E17" s="2521"/>
      <c r="F17" s="2522"/>
      <c r="G17" s="2012" t="s">
        <v>1385</v>
      </c>
      <c r="H17" s="1279"/>
      <c r="I17" s="1279"/>
      <c r="J17" s="1279"/>
      <c r="K17" s="2013" t="s">
        <v>1384</v>
      </c>
      <c r="L17" s="1950"/>
      <c r="M17" s="1291"/>
    </row>
    <row r="18" spans="1:13" ht="12.2" customHeight="1" x14ac:dyDescent="0.2">
      <c r="A18" s="2523"/>
      <c r="B18" s="2524"/>
      <c r="C18" s="2524"/>
      <c r="D18" s="2524"/>
      <c r="E18" s="2524"/>
      <c r="F18" s="2525"/>
      <c r="G18" s="2526" t="str">
        <f>COVER!T21</f>
        <v>815-937-1997</v>
      </c>
      <c r="H18" s="2527"/>
      <c r="I18" s="2527"/>
      <c r="J18" s="2527"/>
      <c r="K18" s="2526" t="str">
        <f>COVER!X21</f>
        <v>815-935-0360</v>
      </c>
      <c r="L18" s="252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t="s">
        <v>2093</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2093</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2093</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2093</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2093</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2093</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2093</v>
      </c>
      <c r="C38" s="2014" t="s">
        <v>2036</v>
      </c>
      <c r="D38" s="1284"/>
      <c r="E38" s="1284"/>
    </row>
    <row r="39" spans="1:12" ht="9" customHeight="1" x14ac:dyDescent="0.2">
      <c r="B39" s="1283"/>
      <c r="C39" s="2015"/>
      <c r="D39" s="1282"/>
      <c r="E39" s="1282"/>
    </row>
    <row r="40" spans="1:12" s="1277" customFormat="1" ht="13.5" customHeight="1" x14ac:dyDescent="0.2">
      <c r="B40" s="1280" t="s">
        <v>2093</v>
      </c>
      <c r="C40" s="2014" t="s">
        <v>2037</v>
      </c>
      <c r="D40" s="1284"/>
      <c r="E40" s="1284"/>
    </row>
    <row r="41" spans="1:12" ht="9" customHeight="1" x14ac:dyDescent="0.2">
      <c r="A41" s="1286"/>
      <c r="B41" s="1283"/>
      <c r="C41" s="2015"/>
      <c r="D41" s="1282"/>
      <c r="E41" s="1282"/>
    </row>
    <row r="42" spans="1:12" s="1277" customFormat="1" ht="13.5" customHeight="1" x14ac:dyDescent="0.2">
      <c r="B42" s="1280" t="s">
        <v>2093</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48" t="str">
        <f>'Single Audit Cover'!A7</f>
        <v>Manteno CUSD 5</v>
      </c>
      <c r="B1" s="2549"/>
      <c r="C1" s="2549"/>
      <c r="D1" s="2549"/>
    </row>
    <row r="2" spans="1:11" s="2006" customFormat="1" ht="12.75" x14ac:dyDescent="0.2">
      <c r="A2" s="2550">
        <f>'Single Audit Cover'!E7</f>
        <v>32046005026</v>
      </c>
      <c r="B2" s="2551"/>
      <c r="C2" s="2551"/>
      <c r="D2" s="2551"/>
    </row>
    <row r="3" spans="1:11" s="2006" customFormat="1" ht="12.75" x14ac:dyDescent="0.2">
      <c r="A3" s="2548" t="s">
        <v>1898</v>
      </c>
      <c r="B3" s="2549"/>
      <c r="C3" s="2549"/>
      <c r="D3" s="2549"/>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2093</v>
      </c>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2093</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2093</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2093</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2093</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2093</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2093</v>
      </c>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2093</v>
      </c>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t="s">
        <v>2093</v>
      </c>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t="s">
        <v>2159</v>
      </c>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t="s">
        <v>2159</v>
      </c>
      <c r="C42" s="1301">
        <v>11</v>
      </c>
      <c r="D42" s="2019" t="s">
        <v>2048</v>
      </c>
      <c r="E42" s="1307"/>
    </row>
    <row r="43" spans="1:5" ht="3" customHeight="1" x14ac:dyDescent="0.2">
      <c r="A43" s="1300"/>
      <c r="B43" s="1320"/>
      <c r="C43" s="1319"/>
      <c r="D43" s="1306"/>
    </row>
    <row r="44" spans="1:5" x14ac:dyDescent="0.2">
      <c r="A44" s="1300"/>
      <c r="B44" s="1956" t="s">
        <v>2093</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2093</v>
      </c>
      <c r="C48" s="1304">
        <f>C44+1</f>
        <v>13</v>
      </c>
      <c r="D48" s="1303" t="s">
        <v>2049</v>
      </c>
    </row>
    <row r="49" spans="1:4" ht="3" customHeight="1" x14ac:dyDescent="0.2">
      <c r="A49" s="1300"/>
      <c r="B49" s="2018"/>
      <c r="C49" s="1304"/>
      <c r="D49" s="1303"/>
    </row>
    <row r="50" spans="1:4" x14ac:dyDescent="0.2">
      <c r="A50" s="1300"/>
      <c r="B50" s="1956" t="s">
        <v>2093</v>
      </c>
      <c r="C50" s="1304">
        <f>C48+1</f>
        <v>14</v>
      </c>
      <c r="D50" s="1303" t="s">
        <v>1425</v>
      </c>
    </row>
    <row r="51" spans="1:4" ht="3" customHeight="1" x14ac:dyDescent="0.2">
      <c r="A51" s="1300"/>
      <c r="B51" s="2018"/>
      <c r="C51" s="1304"/>
      <c r="D51" s="1303"/>
    </row>
    <row r="52" spans="1:4" x14ac:dyDescent="0.2">
      <c r="A52" s="1300"/>
      <c r="B52" s="1956" t="s">
        <v>2093</v>
      </c>
      <c r="C52" s="1304">
        <f>C50+1</f>
        <v>15</v>
      </c>
      <c r="D52" s="1303" t="s">
        <v>1424</v>
      </c>
    </row>
    <row r="53" spans="1:4" ht="3" customHeight="1" x14ac:dyDescent="0.2">
      <c r="A53" s="1300"/>
      <c r="B53" s="2018"/>
      <c r="C53" s="1304"/>
      <c r="D53" s="1303"/>
    </row>
    <row r="54" spans="1:4" x14ac:dyDescent="0.2">
      <c r="A54" s="1300"/>
      <c r="B54" s="1956" t="s">
        <v>2159</v>
      </c>
      <c r="C54" s="1304">
        <f>C52+1</f>
        <v>16</v>
      </c>
      <c r="D54" s="1303" t="s">
        <v>1423</v>
      </c>
    </row>
    <row r="55" spans="1:4" ht="3" customHeight="1" x14ac:dyDescent="0.2">
      <c r="A55" s="1300"/>
      <c r="B55" s="2018"/>
      <c r="C55" s="1304"/>
      <c r="D55" s="1303"/>
    </row>
    <row r="56" spans="1:4" x14ac:dyDescent="0.2">
      <c r="A56" s="1300"/>
      <c r="B56" s="1956" t="s">
        <v>2093</v>
      </c>
      <c r="C56" s="1304">
        <f>C54+1</f>
        <v>17</v>
      </c>
      <c r="D56" s="1306" t="s">
        <v>1752</v>
      </c>
    </row>
    <row r="57" spans="1:4" ht="10.5" customHeight="1" x14ac:dyDescent="0.2">
      <c r="A57" s="1300"/>
      <c r="D57" s="1303" t="s">
        <v>2050</v>
      </c>
    </row>
    <row r="58" spans="1:4" x14ac:dyDescent="0.2">
      <c r="A58" s="1300"/>
      <c r="C58" s="1958" t="s">
        <v>2093</v>
      </c>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t="s">
        <v>2093</v>
      </c>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2089</v>
      </c>
    </row>
    <row r="65" spans="1:4" x14ac:dyDescent="0.2">
      <c r="A65" s="1300"/>
      <c r="C65" s="1958" t="s">
        <v>2159</v>
      </c>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2089</v>
      </c>
    </row>
    <row r="69" spans="1:4" ht="10.5" customHeight="1" x14ac:dyDescent="0.2">
      <c r="A69" s="1300"/>
      <c r="C69" s="1958" t="s">
        <v>2159</v>
      </c>
      <c r="D69" s="1303" t="s">
        <v>1416</v>
      </c>
    </row>
    <row r="70" spans="1:4" ht="10.5" customHeight="1" x14ac:dyDescent="0.2">
      <c r="A70" s="1300"/>
      <c r="D70" s="1318" t="s">
        <v>1415</v>
      </c>
    </row>
    <row r="71" spans="1:4" ht="3" customHeight="1" x14ac:dyDescent="0.2">
      <c r="A71" s="1300"/>
      <c r="D71" s="1306"/>
    </row>
    <row r="72" spans="1:4" x14ac:dyDescent="0.2">
      <c r="A72" s="1300"/>
      <c r="B72" s="1956" t="s">
        <v>2093</v>
      </c>
      <c r="C72" s="1304">
        <f>C56+1</f>
        <v>18</v>
      </c>
      <c r="D72" s="1308" t="s">
        <v>1414</v>
      </c>
    </row>
    <row r="73" spans="1:4" ht="3" customHeight="1" x14ac:dyDescent="0.2">
      <c r="A73" s="1300"/>
      <c r="B73" s="2018"/>
      <c r="C73" s="1304"/>
      <c r="D73" s="1308"/>
    </row>
    <row r="74" spans="1:4" x14ac:dyDescent="0.2">
      <c r="A74" s="1300"/>
      <c r="B74" s="1956" t="s">
        <v>2093</v>
      </c>
      <c r="C74" s="1304">
        <f>C72+1</f>
        <v>19</v>
      </c>
      <c r="D74" s="1303" t="s">
        <v>1413</v>
      </c>
    </row>
    <row r="75" spans="1:4" ht="3" customHeight="1" x14ac:dyDescent="0.2">
      <c r="A75" s="1300"/>
      <c r="B75" s="2018"/>
      <c r="C75" s="1304"/>
      <c r="D75" s="1303"/>
    </row>
    <row r="76" spans="1:4" x14ac:dyDescent="0.2">
      <c r="A76" s="1300"/>
      <c r="B76" s="1956" t="s">
        <v>2093</v>
      </c>
      <c r="C76" s="1304">
        <f>C74+1</f>
        <v>20</v>
      </c>
      <c r="D76" s="1316" t="s">
        <v>1412</v>
      </c>
    </row>
    <row r="77" spans="1:4" ht="3" customHeight="1" x14ac:dyDescent="0.2">
      <c r="A77" s="1300"/>
      <c r="B77" s="2018"/>
      <c r="C77" s="1304"/>
      <c r="D77" s="1316"/>
    </row>
    <row r="78" spans="1:4" x14ac:dyDescent="0.2">
      <c r="A78" s="1300"/>
      <c r="B78" s="1956" t="s">
        <v>2093</v>
      </c>
      <c r="C78" s="1304">
        <f>C76+1</f>
        <v>21</v>
      </c>
      <c r="D78" s="1306" t="s">
        <v>1411</v>
      </c>
    </row>
    <row r="79" spans="1:4" ht="3" customHeight="1" x14ac:dyDescent="0.2">
      <c r="A79" s="1300"/>
      <c r="B79" s="2018"/>
      <c r="C79" s="1304"/>
      <c r="D79" s="1306"/>
    </row>
    <row r="80" spans="1:4" x14ac:dyDescent="0.2">
      <c r="A80" s="1300"/>
      <c r="B80" s="1956" t="s">
        <v>2093</v>
      </c>
      <c r="C80" s="1304">
        <f>C78+1</f>
        <v>22</v>
      </c>
      <c r="D80" s="1317" t="s">
        <v>1410</v>
      </c>
    </row>
    <row r="81" spans="1:4" ht="3" customHeight="1" x14ac:dyDescent="0.2">
      <c r="A81" s="1300"/>
      <c r="B81" s="2018"/>
      <c r="C81" s="1304"/>
      <c r="D81" s="1317"/>
    </row>
    <row r="82" spans="1:4" x14ac:dyDescent="0.2">
      <c r="A82" s="1300"/>
      <c r="B82" s="1956" t="s">
        <v>2093</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t="s">
        <v>2093</v>
      </c>
      <c r="C85" s="1304">
        <f>C82+1</f>
        <v>24</v>
      </c>
      <c r="D85" s="1303" t="s">
        <v>1408</v>
      </c>
    </row>
    <row r="86" spans="1:4" ht="3" customHeight="1" x14ac:dyDescent="0.2">
      <c r="A86" s="1300"/>
      <c r="B86" s="2018"/>
      <c r="C86" s="1304"/>
      <c r="D86" s="1303"/>
    </row>
    <row r="87" spans="1:4" x14ac:dyDescent="0.2">
      <c r="A87" s="1300"/>
      <c r="B87" s="1956" t="s">
        <v>2093</v>
      </c>
      <c r="C87" s="1304">
        <f>C85+1</f>
        <v>25</v>
      </c>
      <c r="D87" s="1303" t="s">
        <v>1407</v>
      </c>
    </row>
    <row r="88" spans="1:4" ht="3" customHeight="1" x14ac:dyDescent="0.2">
      <c r="A88" s="1300"/>
      <c r="B88" s="2018"/>
      <c r="C88" s="1304"/>
      <c r="D88" s="1303"/>
    </row>
    <row r="89" spans="1:4" x14ac:dyDescent="0.2">
      <c r="A89" s="1300"/>
      <c r="B89" s="1956" t="s">
        <v>2093</v>
      </c>
      <c r="C89" s="1304">
        <f>C87+1</f>
        <v>26</v>
      </c>
      <c r="D89" s="1303" t="s">
        <v>1406</v>
      </c>
    </row>
    <row r="90" spans="1:4" ht="3" customHeight="1" x14ac:dyDescent="0.2">
      <c r="A90" s="1300"/>
      <c r="B90" s="2018"/>
      <c r="C90" s="1304"/>
      <c r="D90" s="1303"/>
    </row>
    <row r="91" spans="1:4" x14ac:dyDescent="0.2">
      <c r="A91" s="1300"/>
      <c r="B91" s="1956" t="s">
        <v>2159</v>
      </c>
      <c r="C91" s="1304">
        <f>C89+1</f>
        <v>27</v>
      </c>
      <c r="D91" s="1303" t="s">
        <v>2053</v>
      </c>
    </row>
    <row r="92" spans="1:4" x14ac:dyDescent="0.2">
      <c r="A92" s="1300"/>
      <c r="B92" s="1309"/>
      <c r="C92" s="1958" t="s">
        <v>2159</v>
      </c>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t="s">
        <v>2093</v>
      </c>
      <c r="C96" s="1304">
        <f>C91+1</f>
        <v>28</v>
      </c>
      <c r="D96" s="1303" t="s">
        <v>2055</v>
      </c>
    </row>
    <row r="97" spans="1:4" ht="3" customHeight="1" x14ac:dyDescent="0.2">
      <c r="A97" s="1300"/>
      <c r="B97" s="2018"/>
      <c r="C97" s="1304"/>
      <c r="D97" s="1303"/>
    </row>
    <row r="98" spans="1:4" x14ac:dyDescent="0.2">
      <c r="A98" s="1300"/>
      <c r="B98" s="1956" t="s">
        <v>2093</v>
      </c>
      <c r="C98" s="1304">
        <f>C96+1</f>
        <v>29</v>
      </c>
      <c r="D98" s="1312" t="s">
        <v>1404</v>
      </c>
    </row>
    <row r="99" spans="1:4" ht="3" customHeight="1" x14ac:dyDescent="0.2">
      <c r="A99" s="1300"/>
      <c r="B99" s="2018"/>
      <c r="C99" s="1304"/>
      <c r="D99" s="1312"/>
    </row>
    <row r="100" spans="1:4" x14ac:dyDescent="0.2">
      <c r="A100" s="1300"/>
      <c r="B100" s="1956" t="s">
        <v>2093</v>
      </c>
      <c r="C100" s="1304">
        <f>C98+1</f>
        <v>30</v>
      </c>
      <c r="D100" s="1303" t="s">
        <v>2056</v>
      </c>
    </row>
    <row r="101" spans="1:4" ht="3" customHeight="1" x14ac:dyDescent="0.2">
      <c r="A101" s="1300"/>
      <c r="B101" s="2018"/>
      <c r="C101" s="1304"/>
      <c r="D101" s="2020"/>
    </row>
    <row r="102" spans="1:4" x14ac:dyDescent="0.2">
      <c r="A102" s="1300"/>
      <c r="B102" s="1956" t="s">
        <v>2093</v>
      </c>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2159</v>
      </c>
      <c r="C106" s="1304">
        <f>C102+1</f>
        <v>32</v>
      </c>
      <c r="D106" s="1306" t="s">
        <v>2058</v>
      </c>
    </row>
    <row r="107" spans="1:4" ht="3" customHeight="1" x14ac:dyDescent="0.2">
      <c r="A107" s="1300"/>
      <c r="B107" s="2018"/>
      <c r="C107" s="1304"/>
      <c r="D107" s="1306"/>
    </row>
    <row r="108" spans="1:4" x14ac:dyDescent="0.2">
      <c r="A108" s="1300"/>
      <c r="B108" s="1956" t="s">
        <v>2159</v>
      </c>
      <c r="C108" s="1304">
        <v>33</v>
      </c>
      <c r="D108" s="1306" t="s">
        <v>1402</v>
      </c>
    </row>
    <row r="109" spans="1:4" ht="3" customHeight="1" x14ac:dyDescent="0.2">
      <c r="A109" s="1300"/>
      <c r="B109" s="2018"/>
      <c r="C109" s="1304"/>
      <c r="D109" s="1306"/>
    </row>
    <row r="110" spans="1:4" x14ac:dyDescent="0.2">
      <c r="A110" s="1300"/>
      <c r="B110" s="1956" t="s">
        <v>2159</v>
      </c>
      <c r="C110" s="1304">
        <f>C108+1</f>
        <v>34</v>
      </c>
      <c r="D110" s="1306" t="s">
        <v>1401</v>
      </c>
    </row>
    <row r="111" spans="1:4" ht="3" customHeight="1" x14ac:dyDescent="0.2">
      <c r="A111" s="1300"/>
      <c r="B111" s="2018"/>
      <c r="C111" s="1304"/>
      <c r="D111" s="1306"/>
    </row>
    <row r="112" spans="1:4" x14ac:dyDescent="0.2">
      <c r="A112" s="1300"/>
      <c r="B112" s="1956" t="s">
        <v>2159</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2159</v>
      </c>
      <c r="C115" s="1304">
        <f>C112+1</f>
        <v>36</v>
      </c>
      <c r="D115" s="1303" t="s">
        <v>1398</v>
      </c>
    </row>
    <row r="116" spans="1:4" ht="3" customHeight="1" x14ac:dyDescent="0.2">
      <c r="A116" s="1300"/>
      <c r="B116" s="2018"/>
      <c r="C116" s="1304"/>
      <c r="D116" s="1303"/>
    </row>
    <row r="117" spans="1:4" x14ac:dyDescent="0.2">
      <c r="A117" s="1300"/>
      <c r="B117" s="1956" t="s">
        <v>2159</v>
      </c>
      <c r="C117" s="1304">
        <f>C115+1</f>
        <v>37</v>
      </c>
      <c r="D117" s="1303" t="s">
        <v>1754</v>
      </c>
    </row>
    <row r="118" spans="1:4" ht="3" customHeight="1" x14ac:dyDescent="0.2">
      <c r="A118" s="1300"/>
      <c r="B118" s="2018"/>
      <c r="C118" s="1304"/>
      <c r="D118" s="1303"/>
    </row>
    <row r="119" spans="1:4" x14ac:dyDescent="0.2">
      <c r="A119" s="1300"/>
      <c r="B119" s="1956" t="s">
        <v>2159</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2159</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4" t="str">
        <f>'Single Audit Cover'!A7</f>
        <v>Manteno CUSD 5</v>
      </c>
      <c r="B1" s="2554"/>
      <c r="C1" s="2554"/>
      <c r="D1" s="2554"/>
      <c r="E1" s="2554"/>
    </row>
    <row r="2" spans="1:5" x14ac:dyDescent="0.2">
      <c r="A2" s="2555">
        <f>'Single Audit Cover'!E7</f>
        <v>32046005026</v>
      </c>
      <c r="B2" s="2555"/>
      <c r="C2" s="2555"/>
      <c r="D2" s="2555"/>
      <c r="E2" s="255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812074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56349</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-18522</v>
      </c>
    </row>
    <row r="19" spans="1:4" ht="13.5" thickBot="1" x14ac:dyDescent="0.25">
      <c r="A19" s="2024" t="s">
        <v>1452</v>
      </c>
      <c r="D19" s="1343">
        <f>SUM(D10:D17)</f>
        <v>849901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56" t="s">
        <v>2157</v>
      </c>
      <c r="B24" s="2557"/>
      <c r="D24" s="1336">
        <v>2445</v>
      </c>
    </row>
    <row r="25" spans="1:4" x14ac:dyDescent="0.2">
      <c r="A25" s="2552"/>
      <c r="B25" s="2553"/>
      <c r="D25" s="1336"/>
    </row>
    <row r="26" spans="1:4" x14ac:dyDescent="0.2">
      <c r="A26" s="2552"/>
      <c r="B26" s="2553"/>
      <c r="D26" s="1336"/>
    </row>
    <row r="27" spans="1:4" x14ac:dyDescent="0.2">
      <c r="A27" s="2552"/>
      <c r="B27" s="2553"/>
      <c r="D27" s="1336"/>
    </row>
    <row r="28" spans="1:4" x14ac:dyDescent="0.2">
      <c r="A28" s="2552"/>
      <c r="B28" s="2553"/>
      <c r="D28" s="1336"/>
    </row>
    <row r="29" spans="1:4" x14ac:dyDescent="0.2">
      <c r="A29" s="2552"/>
      <c r="B29" s="2553"/>
      <c r="D29" s="1336"/>
    </row>
    <row r="30" spans="1:4" x14ac:dyDescent="0.2">
      <c r="A30" s="2552"/>
      <c r="B30" s="2553"/>
      <c r="D30" s="1336"/>
    </row>
    <row r="32" spans="1:4" x14ac:dyDescent="0.2">
      <c r="A32" s="1338" t="s">
        <v>1450</v>
      </c>
      <c r="D32" s="1341">
        <f>SUM(D19:D30)</f>
        <v>852346</v>
      </c>
    </row>
    <row r="33" spans="1:4" x14ac:dyDescent="0.2">
      <c r="D33" s="1340"/>
    </row>
    <row r="34" spans="1:4" x14ac:dyDescent="0.2">
      <c r="A34" s="1331" t="s">
        <v>1449</v>
      </c>
    </row>
    <row r="35" spans="1:4" x14ac:dyDescent="0.2">
      <c r="A35" s="1331" t="s">
        <v>1448</v>
      </c>
      <c r="B35" s="1333" t="s">
        <v>1447</v>
      </c>
      <c r="D35" s="1339">
        <f>' SEFA (3)'!F26</f>
        <v>852346</v>
      </c>
    </row>
    <row r="37" spans="1:4" x14ac:dyDescent="0.2">
      <c r="A37" s="1338" t="s">
        <v>1446</v>
      </c>
    </row>
    <row r="39" spans="1:4" ht="13.35" customHeight="1" x14ac:dyDescent="0.2">
      <c r="A39" s="1337" t="s">
        <v>1445</v>
      </c>
    </row>
    <row r="40" spans="1:4" x14ac:dyDescent="0.2">
      <c r="A40" s="2552"/>
      <c r="B40" s="2553"/>
      <c r="D40" s="1336"/>
    </row>
    <row r="41" spans="1:4" x14ac:dyDescent="0.2">
      <c r="A41" s="2552"/>
      <c r="B41" s="2553"/>
      <c r="D41" s="1335"/>
    </row>
    <row r="42" spans="1:4" x14ac:dyDescent="0.2">
      <c r="A42" s="2552"/>
      <c r="B42" s="2553"/>
      <c r="D42" s="1335"/>
    </row>
    <row r="43" spans="1:4" x14ac:dyDescent="0.2">
      <c r="A43" s="2552"/>
      <c r="B43" s="2553"/>
      <c r="D43" s="1335"/>
    </row>
    <row r="44" spans="1:4" x14ac:dyDescent="0.2">
      <c r="A44" s="2552"/>
      <c r="B44" s="2553"/>
      <c r="D44" s="1335"/>
    </row>
    <row r="45" spans="1:4" x14ac:dyDescent="0.2">
      <c r="A45" s="2552"/>
      <c r="B45" s="2553"/>
      <c r="D45" s="1335"/>
    </row>
    <row r="47" spans="1:4" x14ac:dyDescent="0.2">
      <c r="B47" s="1334" t="s">
        <v>1444</v>
      </c>
      <c r="C47" s="1334"/>
      <c r="D47" s="1916">
        <f>SUM(D35:D45)</f>
        <v>852346</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8" t="str">
        <f>'Single Audit Cover'!A7</f>
        <v>Manteno CUSD 5</v>
      </c>
      <c r="C1" s="2559"/>
      <c r="D1" s="2559"/>
      <c r="E1" s="2559"/>
      <c r="F1" s="2559"/>
      <c r="G1" s="2559"/>
      <c r="H1" s="2559"/>
      <c r="I1" s="2559"/>
      <c r="J1" s="2559"/>
      <c r="K1" s="2559"/>
      <c r="L1" s="2559"/>
      <c r="M1" s="2559"/>
    </row>
    <row r="2" spans="2:14" ht="15" x14ac:dyDescent="0.2">
      <c r="B2" s="2560">
        <f>'Single Audit Cover'!E7</f>
        <v>32046005026</v>
      </c>
      <c r="C2" s="2560"/>
      <c r="D2" s="2560"/>
      <c r="E2" s="2560"/>
      <c r="F2" s="2560"/>
      <c r="G2" s="2560"/>
      <c r="H2" s="2560"/>
      <c r="I2" s="2560"/>
      <c r="J2" s="2560"/>
      <c r="K2" s="2560"/>
      <c r="L2" s="2560"/>
      <c r="M2" s="2560"/>
      <c r="N2" s="1399"/>
    </row>
    <row r="3" spans="2:14" ht="15" x14ac:dyDescent="0.2">
      <c r="B3" s="2561" t="s">
        <v>1432</v>
      </c>
      <c r="C3" s="2561"/>
      <c r="D3" s="2561"/>
      <c r="E3" s="2561"/>
      <c r="F3" s="2561"/>
      <c r="G3" s="2561"/>
      <c r="H3" s="2561"/>
      <c r="I3" s="2561"/>
      <c r="J3" s="2561"/>
      <c r="K3" s="2561"/>
      <c r="L3" s="2561"/>
      <c r="M3" s="2561"/>
      <c r="N3" s="1399"/>
    </row>
    <row r="4" spans="2:14" ht="15" x14ac:dyDescent="0.2">
      <c r="B4" s="2562" t="str">
        <f>'[1]Single Audit Cover'!A4</f>
        <v>Year Ending June 30, 2017</v>
      </c>
      <c r="C4" s="2562"/>
      <c r="D4" s="2562"/>
      <c r="E4" s="2562"/>
      <c r="F4" s="2562"/>
      <c r="G4" s="2562"/>
      <c r="H4" s="2562"/>
      <c r="I4" s="2562"/>
      <c r="J4" s="2562"/>
      <c r="K4" s="2562"/>
      <c r="L4" s="2562"/>
      <c r="M4" s="256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2117</v>
      </c>
      <c r="C11" s="1377"/>
      <c r="D11" s="1376"/>
      <c r="E11" s="1375"/>
      <c r="F11" s="1375"/>
      <c r="G11" s="1375"/>
      <c r="H11" s="1375"/>
      <c r="I11" s="1375"/>
      <c r="J11" s="1375"/>
      <c r="K11" s="1375"/>
      <c r="L11" s="1375">
        <f>+G11+I11+K11</f>
        <v>0</v>
      </c>
      <c r="M11" s="1375"/>
    </row>
    <row r="12" spans="2:14" ht="20.100000000000001" customHeight="1" x14ac:dyDescent="0.2">
      <c r="B12" s="2124" t="s">
        <v>2118</v>
      </c>
      <c r="C12" s="1373"/>
      <c r="D12" s="1372"/>
      <c r="E12" s="1371"/>
      <c r="F12" s="1371"/>
      <c r="G12" s="1371"/>
      <c r="H12" s="1371"/>
      <c r="I12" s="1371"/>
      <c r="J12" s="1371"/>
      <c r="K12" s="1371"/>
      <c r="L12" s="1375">
        <f t="shared" ref="L12:L27" si="0">+G12+I12+K12</f>
        <v>0</v>
      </c>
      <c r="M12" s="1371"/>
    </row>
    <row r="13" spans="2:14" ht="20.100000000000001" customHeight="1" x14ac:dyDescent="0.2">
      <c r="B13" s="1374" t="s">
        <v>2119</v>
      </c>
      <c r="C13" s="1373">
        <v>84.01</v>
      </c>
      <c r="D13" s="1372" t="s">
        <v>2127</v>
      </c>
      <c r="E13" s="1371">
        <v>224507</v>
      </c>
      <c r="F13" s="1371">
        <v>41343</v>
      </c>
      <c r="G13" s="1371">
        <v>243986</v>
      </c>
      <c r="H13" s="1371" t="s">
        <v>2135</v>
      </c>
      <c r="I13" s="1371">
        <v>21864</v>
      </c>
      <c r="J13" s="1371" t="s">
        <v>2135</v>
      </c>
      <c r="K13" s="1371">
        <v>0</v>
      </c>
      <c r="L13" s="1375">
        <f t="shared" si="0"/>
        <v>265850</v>
      </c>
      <c r="M13" s="1371">
        <v>298213</v>
      </c>
    </row>
    <row r="14" spans="2:14" ht="20.100000000000001" customHeight="1" x14ac:dyDescent="0.2">
      <c r="B14" s="1374" t="s">
        <v>2119</v>
      </c>
      <c r="C14" s="1373">
        <v>84.01</v>
      </c>
      <c r="D14" s="1372" t="s">
        <v>2128</v>
      </c>
      <c r="E14" s="1371">
        <v>0</v>
      </c>
      <c r="F14" s="1371">
        <v>131991</v>
      </c>
      <c r="G14" s="1371">
        <v>0</v>
      </c>
      <c r="H14" s="1371" t="s">
        <v>2135</v>
      </c>
      <c r="I14" s="1371">
        <v>212199</v>
      </c>
      <c r="J14" s="1371" t="s">
        <v>2135</v>
      </c>
      <c r="K14" s="1371">
        <v>23328</v>
      </c>
      <c r="L14" s="1375">
        <f t="shared" si="0"/>
        <v>235527</v>
      </c>
      <c r="M14" s="1371">
        <v>259367</v>
      </c>
    </row>
    <row r="15" spans="2:14" s="2122" customFormat="1" ht="20.100000000000001" customHeight="1" x14ac:dyDescent="0.2">
      <c r="B15" s="2123" t="s">
        <v>2120</v>
      </c>
      <c r="C15" s="2118"/>
      <c r="D15" s="2119"/>
      <c r="E15" s="2120">
        <f>SUBTOTAL(9,E13:E14)</f>
        <v>224507</v>
      </c>
      <c r="F15" s="2120">
        <f t="shared" ref="F15:G15" si="1">SUBTOTAL(9,F13:F14)</f>
        <v>173334</v>
      </c>
      <c r="G15" s="2120">
        <f t="shared" si="1"/>
        <v>243986</v>
      </c>
      <c r="H15" s="2120"/>
      <c r="I15" s="2120">
        <f>SUBTOTAL(9,I13:I14)</f>
        <v>234063</v>
      </c>
      <c r="J15" s="2120"/>
      <c r="K15" s="2120"/>
      <c r="L15" s="2121">
        <f t="shared" si="0"/>
        <v>478049</v>
      </c>
      <c r="M15" s="2120"/>
    </row>
    <row r="16" spans="2:14" ht="20.100000000000001" customHeight="1" x14ac:dyDescent="0.2">
      <c r="B16" s="1374" t="s">
        <v>2121</v>
      </c>
      <c r="C16" s="1373">
        <v>84.367000000000004</v>
      </c>
      <c r="D16" s="1372" t="s">
        <v>2129</v>
      </c>
      <c r="E16" s="1371">
        <v>15800</v>
      </c>
      <c r="F16" s="1371">
        <v>3902</v>
      </c>
      <c r="G16" s="1371">
        <v>19702</v>
      </c>
      <c r="H16" s="1371" t="s">
        <v>2135</v>
      </c>
      <c r="I16" s="1371">
        <v>0</v>
      </c>
      <c r="J16" s="1371" t="s">
        <v>2135</v>
      </c>
      <c r="K16" s="1371">
        <v>0</v>
      </c>
      <c r="L16" s="1375">
        <f t="shared" si="0"/>
        <v>19702</v>
      </c>
      <c r="M16" s="1371">
        <v>38471</v>
      </c>
    </row>
    <row r="17" spans="2:14" ht="20.100000000000001" customHeight="1" x14ac:dyDescent="0.2">
      <c r="B17" s="1374" t="s">
        <v>2121</v>
      </c>
      <c r="C17" s="1373">
        <v>84.367000000000004</v>
      </c>
      <c r="D17" s="1372" t="s">
        <v>2130</v>
      </c>
      <c r="E17" s="1371">
        <v>0</v>
      </c>
      <c r="F17" s="1371">
        <v>13346</v>
      </c>
      <c r="G17" s="1371">
        <v>0</v>
      </c>
      <c r="H17" s="1371" t="s">
        <v>2135</v>
      </c>
      <c r="I17" s="1371">
        <v>20986</v>
      </c>
      <c r="J17" s="1371" t="s">
        <v>2135</v>
      </c>
      <c r="K17" s="1371">
        <v>0</v>
      </c>
      <c r="L17" s="1375">
        <f t="shared" si="0"/>
        <v>20986</v>
      </c>
      <c r="M17" s="1371">
        <v>50961</v>
      </c>
    </row>
    <row r="18" spans="2:14" s="2122" customFormat="1" ht="20.100000000000001" customHeight="1" x14ac:dyDescent="0.2">
      <c r="B18" s="2123" t="s">
        <v>2122</v>
      </c>
      <c r="C18" s="2118"/>
      <c r="D18" s="2119"/>
      <c r="E18" s="2120">
        <f t="shared" ref="E18:G18" si="2">SUBTOTAL(9,E16:E17)</f>
        <v>15800</v>
      </c>
      <c r="F18" s="2120">
        <f t="shared" si="2"/>
        <v>17248</v>
      </c>
      <c r="G18" s="2120">
        <f t="shared" si="2"/>
        <v>19702</v>
      </c>
      <c r="H18" s="2120"/>
      <c r="I18" s="2120">
        <f>SUBTOTAL(9,I16:I17)</f>
        <v>20986</v>
      </c>
      <c r="J18" s="2120"/>
      <c r="K18" s="2120"/>
      <c r="L18" s="2121">
        <f t="shared" si="0"/>
        <v>40688</v>
      </c>
      <c r="M18" s="2120"/>
    </row>
    <row r="19" spans="2:14" ht="20.100000000000001" customHeight="1" x14ac:dyDescent="0.2">
      <c r="B19" s="1374"/>
      <c r="C19" s="1373"/>
      <c r="D19" s="1372"/>
      <c r="E19" s="1371"/>
      <c r="F19" s="1371"/>
      <c r="G19" s="1371"/>
      <c r="H19" s="1371"/>
      <c r="I19" s="1371"/>
      <c r="J19" s="1371"/>
      <c r="K19" s="1371"/>
      <c r="L19" s="1375">
        <f t="shared" si="0"/>
        <v>0</v>
      </c>
      <c r="M19" s="1371"/>
    </row>
    <row r="20" spans="2:14" s="2117" customFormat="1" ht="20.100000000000001" customHeight="1" x14ac:dyDescent="0.2">
      <c r="B20" s="2112" t="s">
        <v>2123</v>
      </c>
      <c r="C20" s="2113"/>
      <c r="D20" s="2114"/>
      <c r="E20" s="2115"/>
      <c r="F20" s="2115"/>
      <c r="G20" s="2115"/>
      <c r="H20" s="2115"/>
      <c r="I20" s="2115"/>
      <c r="J20" s="2115"/>
      <c r="K20" s="2115"/>
      <c r="L20" s="2116">
        <f t="shared" si="0"/>
        <v>0</v>
      </c>
      <c r="M20" s="2115"/>
    </row>
    <row r="21" spans="2:14" ht="20.100000000000001" customHeight="1" x14ac:dyDescent="0.2">
      <c r="B21" s="1374" t="s">
        <v>2126</v>
      </c>
      <c r="C21" s="1373">
        <v>84.173000000000002</v>
      </c>
      <c r="D21" s="1372" t="s">
        <v>2131</v>
      </c>
      <c r="E21" s="1371">
        <v>6480</v>
      </c>
      <c r="F21" s="1371">
        <v>48</v>
      </c>
      <c r="G21" s="1371">
        <v>6528</v>
      </c>
      <c r="H21" s="1371" t="s">
        <v>2135</v>
      </c>
      <c r="I21" s="1371">
        <v>0</v>
      </c>
      <c r="J21" s="1371" t="s">
        <v>2135</v>
      </c>
      <c r="K21" s="1371">
        <v>0</v>
      </c>
      <c r="L21" s="1375">
        <f t="shared" si="0"/>
        <v>6528</v>
      </c>
      <c r="M21" s="1371">
        <v>7776</v>
      </c>
    </row>
    <row r="22" spans="2:14" ht="20.100000000000001" customHeight="1" x14ac:dyDescent="0.2">
      <c r="B22" s="1374" t="s">
        <v>2126</v>
      </c>
      <c r="C22" s="1373">
        <v>84.173000000000002</v>
      </c>
      <c r="D22" s="1372" t="s">
        <v>2132</v>
      </c>
      <c r="E22" s="1371">
        <v>0</v>
      </c>
      <c r="F22" s="1371">
        <v>8325</v>
      </c>
      <c r="G22" s="1371">
        <v>0</v>
      </c>
      <c r="H22" s="1371" t="s">
        <v>2135</v>
      </c>
      <c r="I22" s="1371">
        <v>7721</v>
      </c>
      <c r="J22" s="1371" t="s">
        <v>2135</v>
      </c>
      <c r="K22" s="1371">
        <v>0</v>
      </c>
      <c r="L22" s="1375">
        <f t="shared" si="0"/>
        <v>7721</v>
      </c>
      <c r="M22" s="1371">
        <v>9704</v>
      </c>
    </row>
    <row r="23" spans="2:14" ht="20.100000000000001" customHeight="1" x14ac:dyDescent="0.2">
      <c r="B23" s="1374" t="s">
        <v>2124</v>
      </c>
      <c r="C23" s="1373">
        <v>84.027000000000001</v>
      </c>
      <c r="D23" s="1372" t="s">
        <v>2133</v>
      </c>
      <c r="E23" s="1371">
        <v>232514</v>
      </c>
      <c r="F23" s="1371">
        <v>99432</v>
      </c>
      <c r="G23" s="1371">
        <v>329114</v>
      </c>
      <c r="H23" s="1371" t="s">
        <v>2135</v>
      </c>
      <c r="I23" s="1371">
        <v>0</v>
      </c>
      <c r="J23" s="1371" t="s">
        <v>2135</v>
      </c>
      <c r="K23" s="1371">
        <v>0</v>
      </c>
      <c r="L23" s="1375">
        <f t="shared" si="0"/>
        <v>329114</v>
      </c>
      <c r="M23" s="1371">
        <v>401692</v>
      </c>
    </row>
    <row r="24" spans="2:14" ht="20.100000000000001" customHeight="1" x14ac:dyDescent="0.2">
      <c r="B24" s="1374" t="s">
        <v>2124</v>
      </c>
      <c r="C24" s="1373">
        <v>84.027000000000001</v>
      </c>
      <c r="D24" s="1372" t="s">
        <v>2134</v>
      </c>
      <c r="E24" s="1371">
        <v>0</v>
      </c>
      <c r="F24" s="1371">
        <v>133256</v>
      </c>
      <c r="G24" s="1371">
        <v>0</v>
      </c>
      <c r="H24" s="1371" t="s">
        <v>2135</v>
      </c>
      <c r="I24" s="1371">
        <v>384599</v>
      </c>
      <c r="J24" s="1371" t="s">
        <v>2135</v>
      </c>
      <c r="K24" s="1371">
        <v>0</v>
      </c>
      <c r="L24" s="1375">
        <f t="shared" si="0"/>
        <v>384599</v>
      </c>
      <c r="M24" s="1371">
        <v>470614</v>
      </c>
    </row>
    <row r="25" spans="2:14" s="2117" customFormat="1" ht="20.100000000000001" customHeight="1" x14ac:dyDescent="0.2">
      <c r="B25" s="2112" t="s">
        <v>2125</v>
      </c>
      <c r="C25" s="2113"/>
      <c r="D25" s="2114"/>
      <c r="E25" s="2115">
        <f>SUBTOTAL(9,E21:E24)</f>
        <v>238994</v>
      </c>
      <c r="F25" s="2115">
        <f t="shared" ref="F25:G25" si="3">SUBTOTAL(9,F21:F24)</f>
        <v>241061</v>
      </c>
      <c r="G25" s="2115">
        <f t="shared" si="3"/>
        <v>335642</v>
      </c>
      <c r="H25" s="2115"/>
      <c r="I25" s="2115">
        <f>SUBTOTAL(9,I21:I24)</f>
        <v>392320</v>
      </c>
      <c r="J25" s="2115"/>
      <c r="K25" s="2115"/>
      <c r="L25" s="2116">
        <f t="shared" si="0"/>
        <v>727962</v>
      </c>
      <c r="M25" s="2115"/>
    </row>
    <row r="26" spans="2:14" ht="20.100000000000001" customHeight="1" x14ac:dyDescent="0.2">
      <c r="B26" s="1374"/>
      <c r="C26" s="1373"/>
      <c r="D26" s="1372"/>
      <c r="E26" s="1371"/>
      <c r="F26" s="1371"/>
      <c r="G26" s="1371"/>
      <c r="H26" s="1371"/>
      <c r="I26" s="1371"/>
      <c r="J26" s="1371"/>
      <c r="K26" s="1371"/>
      <c r="L26" s="1375">
        <f t="shared" si="0"/>
        <v>0</v>
      </c>
      <c r="M26" s="1371"/>
    </row>
    <row r="27" spans="2:14" s="1337" customFormat="1" ht="20.100000000000001" customHeight="1" x14ac:dyDescent="0.2">
      <c r="B27" s="2124" t="s">
        <v>2136</v>
      </c>
      <c r="C27" s="2125"/>
      <c r="D27" s="2126"/>
      <c r="E27" s="2127">
        <f>SUBTOTAL(9,E11:E26)</f>
        <v>479301</v>
      </c>
      <c r="F27" s="2127">
        <f t="shared" ref="F27:G27" si="4">SUBTOTAL(9,F11:F26)</f>
        <v>431643</v>
      </c>
      <c r="G27" s="2127">
        <f t="shared" si="4"/>
        <v>599330</v>
      </c>
      <c r="H27" s="2127"/>
      <c r="I27" s="2127">
        <f>SUBTOTAL(9,I11:I26)</f>
        <v>647369</v>
      </c>
      <c r="J27" s="2127"/>
      <c r="K27" s="2127"/>
      <c r="L27" s="2128">
        <f t="shared" si="0"/>
        <v>1246699</v>
      </c>
      <c r="M27" s="2127"/>
      <c r="N27" s="2129"/>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8" t="str">
        <f>'Single Audit Cover'!A7</f>
        <v>Manteno CUSD 5</v>
      </c>
      <c r="C1" s="2559"/>
      <c r="D1" s="2559"/>
      <c r="E1" s="2559"/>
      <c r="F1" s="2559"/>
      <c r="G1" s="2559"/>
      <c r="H1" s="2559"/>
      <c r="I1" s="2559"/>
      <c r="J1" s="2559"/>
      <c r="K1" s="2559"/>
      <c r="L1" s="2559"/>
      <c r="M1" s="2559"/>
    </row>
    <row r="2" spans="2:14" ht="15" x14ac:dyDescent="0.2">
      <c r="B2" s="2560">
        <f>'Single Audit Cover'!E7</f>
        <v>32046005026</v>
      </c>
      <c r="C2" s="2560"/>
      <c r="D2" s="2560"/>
      <c r="E2" s="2560"/>
      <c r="F2" s="2560"/>
      <c r="G2" s="2560"/>
      <c r="H2" s="2560"/>
      <c r="I2" s="2560"/>
      <c r="J2" s="2560"/>
      <c r="K2" s="2560"/>
      <c r="L2" s="2560"/>
      <c r="M2" s="2560"/>
      <c r="N2" s="1399"/>
    </row>
    <row r="3" spans="2:14" ht="15" x14ac:dyDescent="0.2">
      <c r="B3" s="2561" t="s">
        <v>1432</v>
      </c>
      <c r="C3" s="2561"/>
      <c r="D3" s="2561"/>
      <c r="E3" s="2561"/>
      <c r="F3" s="2561"/>
      <c r="G3" s="2561"/>
      <c r="H3" s="2561"/>
      <c r="I3" s="2561"/>
      <c r="J3" s="2561"/>
      <c r="K3" s="2561"/>
      <c r="L3" s="2561"/>
      <c r="M3" s="2561"/>
      <c r="N3" s="1399"/>
    </row>
    <row r="4" spans="2:14" ht="15" x14ac:dyDescent="0.2">
      <c r="B4" s="2562" t="str">
        <f>'[1]Single Audit Cover'!A4</f>
        <v>Year Ending June 30, 2017</v>
      </c>
      <c r="C4" s="2562"/>
      <c r="D4" s="2562"/>
      <c r="E4" s="2562"/>
      <c r="F4" s="2562"/>
      <c r="G4" s="2562"/>
      <c r="H4" s="2562"/>
      <c r="I4" s="2562"/>
      <c r="J4" s="2562"/>
      <c r="K4" s="2562"/>
      <c r="L4" s="2562"/>
      <c r="M4" s="256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24" t="s">
        <v>2137</v>
      </c>
      <c r="C11" s="1377"/>
      <c r="D11" s="1376"/>
      <c r="E11" s="1375"/>
      <c r="F11" s="1375"/>
      <c r="G11" s="1375"/>
      <c r="H11" s="1375"/>
      <c r="I11" s="1375"/>
      <c r="J11" s="1375"/>
      <c r="K11" s="1375"/>
      <c r="L11" s="1375">
        <f>+G11+I11+K11</f>
        <v>0</v>
      </c>
      <c r="M11" s="1375"/>
    </row>
    <row r="12" spans="2:14" ht="20.100000000000001" customHeight="1" x14ac:dyDescent="0.2">
      <c r="B12" s="1374" t="s">
        <v>2138</v>
      </c>
      <c r="C12" s="1373">
        <v>84.126000000000005</v>
      </c>
      <c r="D12" s="1372" t="s">
        <v>2142</v>
      </c>
      <c r="E12" s="1371">
        <v>35394</v>
      </c>
      <c r="F12" s="1371">
        <v>0</v>
      </c>
      <c r="G12" s="1371">
        <v>35394</v>
      </c>
      <c r="H12" s="1371" t="s">
        <v>2135</v>
      </c>
      <c r="I12" s="1371">
        <v>0</v>
      </c>
      <c r="J12" s="1371" t="s">
        <v>2135</v>
      </c>
      <c r="K12" s="1371">
        <v>0</v>
      </c>
      <c r="L12" s="1375">
        <f t="shared" ref="L12:L27" si="0">+G12+I12+K12</f>
        <v>35394</v>
      </c>
      <c r="M12" s="1371" t="s">
        <v>2135</v>
      </c>
    </row>
    <row r="13" spans="2:14" ht="20.100000000000001" customHeight="1" x14ac:dyDescent="0.2">
      <c r="B13" s="1374" t="s">
        <v>2138</v>
      </c>
      <c r="C13" s="1373">
        <v>84.126000000000005</v>
      </c>
      <c r="D13" s="1372" t="s">
        <v>2141</v>
      </c>
      <c r="E13" s="1371">
        <v>0</v>
      </c>
      <c r="F13" s="1371">
        <v>32297</v>
      </c>
      <c r="G13" s="1371">
        <v>0</v>
      </c>
      <c r="H13" s="1371" t="s">
        <v>2135</v>
      </c>
      <c r="I13" s="1371">
        <v>32297</v>
      </c>
      <c r="J13" s="1371" t="s">
        <v>2135</v>
      </c>
      <c r="K13" s="1371">
        <v>0</v>
      </c>
      <c r="L13" s="1375">
        <f t="shared" si="0"/>
        <v>32297</v>
      </c>
      <c r="M13" s="1371" t="s">
        <v>2135</v>
      </c>
    </row>
    <row r="14" spans="2:14" s="1337" customFormat="1" ht="20.100000000000001" customHeight="1" x14ac:dyDescent="0.2">
      <c r="B14" s="2124" t="s">
        <v>2139</v>
      </c>
      <c r="C14" s="2125"/>
      <c r="D14" s="2126"/>
      <c r="E14" s="2127">
        <f>SUBTOTAL(9,E12:E13)</f>
        <v>35394</v>
      </c>
      <c r="F14" s="2127">
        <f t="shared" ref="F14:G14" si="1">SUBTOTAL(9,F12:F13)</f>
        <v>32297</v>
      </c>
      <c r="G14" s="2127">
        <f t="shared" si="1"/>
        <v>35394</v>
      </c>
      <c r="H14" s="2127"/>
      <c r="I14" s="2127">
        <f>SUBTOTAL(9,I12:I13)</f>
        <v>32297</v>
      </c>
      <c r="J14" s="2127"/>
      <c r="K14" s="2127"/>
      <c r="L14" s="2128">
        <f t="shared" si="0"/>
        <v>67691</v>
      </c>
      <c r="M14" s="2127"/>
    </row>
    <row r="15" spans="2:14" s="1338" customFormat="1" ht="20.100000000000001" customHeight="1" x14ac:dyDescent="0.2">
      <c r="B15" s="2107" t="s">
        <v>2140</v>
      </c>
      <c r="C15" s="2108"/>
      <c r="D15" s="2109"/>
      <c r="E15" s="2110">
        <f>SUBTOTAL(9,' SEFA'!E11:E27,' SEFA (2)'!E11:E14)</f>
        <v>514695</v>
      </c>
      <c r="F15" s="2110">
        <f>SUBTOTAL(9,' SEFA'!F11:F27,' SEFA (2)'!F11:F14)</f>
        <v>463940</v>
      </c>
      <c r="G15" s="2110">
        <f>SUBTOTAL(9,' SEFA'!G11:G27,' SEFA (2)'!G11:G14)</f>
        <v>634724</v>
      </c>
      <c r="H15" s="2110"/>
      <c r="I15" s="2110">
        <f>SUBTOTAL(9,' SEFA'!I11:I27,' SEFA (2)'!I11:I14)</f>
        <v>679666</v>
      </c>
      <c r="J15" s="2110"/>
      <c r="K15" s="2110"/>
      <c r="L15" s="2111">
        <f t="shared" si="0"/>
        <v>1314390</v>
      </c>
      <c r="M15" s="2110"/>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2107" t="s">
        <v>2143</v>
      </c>
      <c r="C17" s="1373"/>
      <c r="D17" s="1372"/>
      <c r="E17" s="1371"/>
      <c r="F17" s="1371"/>
      <c r="G17" s="1371"/>
      <c r="H17" s="1371"/>
      <c r="I17" s="1371"/>
      <c r="J17" s="1371"/>
      <c r="K17" s="1371"/>
      <c r="L17" s="1375">
        <f t="shared" si="0"/>
        <v>0</v>
      </c>
      <c r="M17" s="1371"/>
    </row>
    <row r="18" spans="2:14" ht="20.100000000000001" customHeight="1" x14ac:dyDescent="0.2">
      <c r="B18" s="2124" t="s">
        <v>2144</v>
      </c>
      <c r="C18" s="1373"/>
      <c r="D18" s="1372"/>
      <c r="E18" s="1371"/>
      <c r="F18" s="1371"/>
      <c r="G18" s="1371"/>
      <c r="H18" s="1371"/>
      <c r="I18" s="1371"/>
      <c r="J18" s="1371"/>
      <c r="K18" s="1371"/>
      <c r="L18" s="1375">
        <f t="shared" si="0"/>
        <v>0</v>
      </c>
      <c r="M18" s="1371"/>
    </row>
    <row r="19" spans="2:14" ht="20.100000000000001" customHeight="1" x14ac:dyDescent="0.2">
      <c r="B19" s="1374" t="s">
        <v>2145</v>
      </c>
      <c r="C19" s="1373">
        <v>93.778000000000006</v>
      </c>
      <c r="D19" s="1372" t="s">
        <v>1861</v>
      </c>
      <c r="E19" s="1371">
        <v>18848</v>
      </c>
      <c r="F19" s="1371">
        <v>0</v>
      </c>
      <c r="G19" s="1371">
        <v>18848</v>
      </c>
      <c r="H19" s="1371" t="s">
        <v>2135</v>
      </c>
      <c r="I19" s="1371">
        <v>0</v>
      </c>
      <c r="J19" s="1371" t="s">
        <v>2135</v>
      </c>
      <c r="K19" s="1371">
        <v>0</v>
      </c>
      <c r="L19" s="1375">
        <f t="shared" si="0"/>
        <v>18848</v>
      </c>
      <c r="M19" s="1371" t="s">
        <v>2135</v>
      </c>
    </row>
    <row r="20" spans="2:14" ht="20.100000000000001" customHeight="1" x14ac:dyDescent="0.2">
      <c r="B20" s="1374" t="s">
        <v>2145</v>
      </c>
      <c r="C20" s="1373">
        <v>93.778000000000006</v>
      </c>
      <c r="D20" s="1372" t="s">
        <v>2061</v>
      </c>
      <c r="E20" s="1371">
        <v>0</v>
      </c>
      <c r="F20" s="1371">
        <v>61127</v>
      </c>
      <c r="G20" s="1371">
        <v>0</v>
      </c>
      <c r="H20" s="1371" t="s">
        <v>2135</v>
      </c>
      <c r="I20" s="1371">
        <v>61127</v>
      </c>
      <c r="J20" s="1371" t="s">
        <v>2135</v>
      </c>
      <c r="K20" s="1371">
        <v>0</v>
      </c>
      <c r="L20" s="1375">
        <f t="shared" si="0"/>
        <v>61127</v>
      </c>
      <c r="M20" s="1371" t="s">
        <v>2135</v>
      </c>
    </row>
    <row r="21" spans="2:14" s="1338" customFormat="1" ht="20.100000000000001" customHeight="1" x14ac:dyDescent="0.2">
      <c r="B21" s="2107" t="s">
        <v>2146</v>
      </c>
      <c r="C21" s="2108"/>
      <c r="D21" s="2109"/>
      <c r="E21" s="2110">
        <f>SUBTOTAL(9,E19:E20)</f>
        <v>18848</v>
      </c>
      <c r="F21" s="2110">
        <f t="shared" ref="F21:G21" si="2">SUBTOTAL(9,F19:F20)</f>
        <v>61127</v>
      </c>
      <c r="G21" s="2110">
        <f t="shared" si="2"/>
        <v>18848</v>
      </c>
      <c r="H21" s="2110"/>
      <c r="I21" s="2110">
        <f>SUBTOTAL(9,I19:I20)</f>
        <v>61127</v>
      </c>
      <c r="J21" s="2110"/>
      <c r="K21" s="2110"/>
      <c r="L21" s="2111">
        <f t="shared" si="0"/>
        <v>79975</v>
      </c>
      <c r="M21" s="2110"/>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8" t="str">
        <f>'Single Audit Cover'!A7</f>
        <v>Manteno CUSD 5</v>
      </c>
      <c r="C1" s="2559"/>
      <c r="D1" s="2559"/>
      <c r="E1" s="2559"/>
      <c r="F1" s="2559"/>
      <c r="G1" s="2559"/>
      <c r="H1" s="2559"/>
      <c r="I1" s="2559"/>
      <c r="J1" s="2559"/>
      <c r="K1" s="2559"/>
      <c r="L1" s="2559"/>
      <c r="M1" s="2559"/>
    </row>
    <row r="2" spans="2:14" ht="15" x14ac:dyDescent="0.2">
      <c r="B2" s="2560">
        <f>'Single Audit Cover'!E7</f>
        <v>32046005026</v>
      </c>
      <c r="C2" s="2560"/>
      <c r="D2" s="2560"/>
      <c r="E2" s="2560"/>
      <c r="F2" s="2560"/>
      <c r="G2" s="2560"/>
      <c r="H2" s="2560"/>
      <c r="I2" s="2560"/>
      <c r="J2" s="2560"/>
      <c r="K2" s="2560"/>
      <c r="L2" s="2560"/>
      <c r="M2" s="2560"/>
      <c r="N2" s="1399"/>
    </row>
    <row r="3" spans="2:14" ht="15" x14ac:dyDescent="0.2">
      <c r="B3" s="2561" t="s">
        <v>1432</v>
      </c>
      <c r="C3" s="2561"/>
      <c r="D3" s="2561"/>
      <c r="E3" s="2561"/>
      <c r="F3" s="2561"/>
      <c r="G3" s="2561"/>
      <c r="H3" s="2561"/>
      <c r="I3" s="2561"/>
      <c r="J3" s="2561"/>
      <c r="K3" s="2561"/>
      <c r="L3" s="2561"/>
      <c r="M3" s="2561"/>
      <c r="N3" s="1399"/>
    </row>
    <row r="4" spans="2:14" ht="15" x14ac:dyDescent="0.2">
      <c r="B4" s="2562" t="str">
        <f>'[1]Single Audit Cover'!A4</f>
        <v>Year Ending June 30, 2017</v>
      </c>
      <c r="C4" s="2562"/>
      <c r="D4" s="2562"/>
      <c r="E4" s="2562"/>
      <c r="F4" s="2562"/>
      <c r="G4" s="2562"/>
      <c r="H4" s="2562"/>
      <c r="I4" s="2562"/>
      <c r="J4" s="2562"/>
      <c r="K4" s="2562"/>
      <c r="L4" s="2562"/>
      <c r="M4" s="256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2" t="s">
        <v>2147</v>
      </c>
      <c r="C11" s="1377"/>
      <c r="D11" s="1376"/>
      <c r="E11" s="1375"/>
      <c r="F11" s="1375"/>
      <c r="G11" s="1375"/>
      <c r="H11" s="1375"/>
      <c r="I11" s="1375"/>
      <c r="J11" s="1375"/>
      <c r="K11" s="1375"/>
      <c r="L11" s="1375">
        <f>+G11+I11+K11</f>
        <v>0</v>
      </c>
      <c r="M11" s="1375"/>
    </row>
    <row r="12" spans="2:14" ht="20.100000000000001" customHeight="1" x14ac:dyDescent="0.2">
      <c r="B12" s="2107" t="s">
        <v>2148</v>
      </c>
      <c r="C12" s="1373"/>
      <c r="D12" s="1372"/>
      <c r="E12" s="1371"/>
      <c r="F12" s="1371"/>
      <c r="G12" s="1371"/>
      <c r="H12" s="1371"/>
      <c r="I12" s="1371"/>
      <c r="J12" s="1371"/>
      <c r="K12" s="1371"/>
      <c r="L12" s="1375">
        <f t="shared" ref="L12:L27" si="0">+G12+I12+K12</f>
        <v>0</v>
      </c>
      <c r="M12" s="1371"/>
    </row>
    <row r="13" spans="2:14" ht="20.100000000000001" customHeight="1" x14ac:dyDescent="0.2">
      <c r="B13" s="2124" t="s">
        <v>2118</v>
      </c>
      <c r="C13" s="1373"/>
      <c r="D13" s="1372"/>
      <c r="E13" s="1371"/>
      <c r="F13" s="1371"/>
      <c r="G13" s="1371"/>
      <c r="H13" s="1371"/>
      <c r="I13" s="1371"/>
      <c r="J13" s="1371"/>
      <c r="K13" s="1371"/>
      <c r="L13" s="1375">
        <f t="shared" si="0"/>
        <v>0</v>
      </c>
      <c r="M13" s="1371"/>
    </row>
    <row r="14" spans="2:14" ht="20.100000000000001" customHeight="1" x14ac:dyDescent="0.2">
      <c r="B14" s="1374" t="s">
        <v>1225</v>
      </c>
      <c r="C14" s="1373">
        <v>10.555</v>
      </c>
      <c r="D14" s="1372" t="s">
        <v>2155</v>
      </c>
      <c r="E14" s="1371">
        <v>199588</v>
      </c>
      <c r="F14" s="1371">
        <v>47851</v>
      </c>
      <c r="G14" s="1371">
        <v>199588</v>
      </c>
      <c r="H14" s="1371" t="s">
        <v>2135</v>
      </c>
      <c r="I14" s="1371">
        <v>47851</v>
      </c>
      <c r="J14" s="1371" t="s">
        <v>2135</v>
      </c>
      <c r="K14" s="1371">
        <v>0</v>
      </c>
      <c r="L14" s="1375">
        <f t="shared" si="0"/>
        <v>247439</v>
      </c>
      <c r="M14" s="1371" t="s">
        <v>2135</v>
      </c>
    </row>
    <row r="15" spans="2:14" ht="20.100000000000001" customHeight="1" x14ac:dyDescent="0.2">
      <c r="B15" s="1374" t="s">
        <v>1225</v>
      </c>
      <c r="C15" s="1373">
        <v>10.555</v>
      </c>
      <c r="D15" s="1372" t="s">
        <v>2156</v>
      </c>
      <c r="E15" s="1371">
        <v>0</v>
      </c>
      <c r="F15" s="1371">
        <v>223079</v>
      </c>
      <c r="G15" s="1371">
        <v>0</v>
      </c>
      <c r="H15" s="1371" t="s">
        <v>2135</v>
      </c>
      <c r="I15" s="1371">
        <v>223079</v>
      </c>
      <c r="J15" s="1371" t="s">
        <v>2135</v>
      </c>
      <c r="K15" s="1371">
        <v>0</v>
      </c>
      <c r="L15" s="1375">
        <f t="shared" si="0"/>
        <v>223079</v>
      </c>
      <c r="M15" s="1371" t="s">
        <v>2135</v>
      </c>
    </row>
    <row r="16" spans="2:14" ht="20.100000000000001" customHeight="1" x14ac:dyDescent="0.2">
      <c r="B16" s="1374" t="s">
        <v>2149</v>
      </c>
      <c r="C16" s="1373">
        <v>10.555</v>
      </c>
      <c r="D16" s="1372">
        <v>2016</v>
      </c>
      <c r="E16" s="1371">
        <v>38572</v>
      </c>
      <c r="F16" s="1371">
        <v>0</v>
      </c>
      <c r="G16" s="1371">
        <v>38572</v>
      </c>
      <c r="H16" s="1371" t="s">
        <v>2135</v>
      </c>
      <c r="I16" s="1371">
        <v>0</v>
      </c>
      <c r="J16" s="1371" t="s">
        <v>2135</v>
      </c>
      <c r="K16" s="1371">
        <v>0</v>
      </c>
      <c r="L16" s="1375">
        <f t="shared" si="0"/>
        <v>38572</v>
      </c>
      <c r="M16" s="1371" t="s">
        <v>2135</v>
      </c>
    </row>
    <row r="17" spans="2:14" ht="20.100000000000001" customHeight="1" x14ac:dyDescent="0.2">
      <c r="B17" s="1374" t="s">
        <v>2149</v>
      </c>
      <c r="C17" s="1373">
        <v>10.555</v>
      </c>
      <c r="D17" s="1372">
        <v>2017</v>
      </c>
      <c r="E17" s="1371">
        <v>0</v>
      </c>
      <c r="F17" s="1371">
        <v>50350</v>
      </c>
      <c r="G17" s="1371">
        <v>0</v>
      </c>
      <c r="H17" s="1371" t="s">
        <v>2135</v>
      </c>
      <c r="I17" s="1371">
        <v>50350</v>
      </c>
      <c r="J17" s="1371" t="s">
        <v>2135</v>
      </c>
      <c r="K17" s="1371">
        <v>0</v>
      </c>
      <c r="L17" s="1375">
        <f t="shared" si="0"/>
        <v>50350</v>
      </c>
      <c r="M17" s="1371" t="s">
        <v>2135</v>
      </c>
    </row>
    <row r="18" spans="2:14" s="1338" customFormat="1" ht="20.100000000000001" customHeight="1" x14ac:dyDescent="0.2">
      <c r="B18" s="2107" t="s">
        <v>2150</v>
      </c>
      <c r="C18" s="2108"/>
      <c r="D18" s="2109"/>
      <c r="E18" s="2110">
        <f>SUBTOTAL(9,E12:E17)</f>
        <v>238160</v>
      </c>
      <c r="F18" s="2110">
        <f t="shared" ref="F18:G18" si="1">SUBTOTAL(9,F12:F17)</f>
        <v>321280</v>
      </c>
      <c r="G18" s="2110">
        <f t="shared" si="1"/>
        <v>238160</v>
      </c>
      <c r="H18" s="2110"/>
      <c r="I18" s="2110">
        <f>SUBTOTAL(9,I12:I17)</f>
        <v>321280</v>
      </c>
      <c r="J18" s="2110"/>
      <c r="K18" s="2110"/>
      <c r="L18" s="2111">
        <f t="shared" si="0"/>
        <v>559440</v>
      </c>
      <c r="M18" s="2110"/>
    </row>
    <row r="19" spans="2:14" s="1338" customFormat="1" ht="20.100000000000001" customHeight="1" x14ac:dyDescent="0.2">
      <c r="B19" s="2107" t="s">
        <v>2151</v>
      </c>
      <c r="C19" s="2108"/>
      <c r="D19" s="2109"/>
      <c r="E19" s="2110"/>
      <c r="F19" s="2110"/>
      <c r="G19" s="2110"/>
      <c r="H19" s="2110"/>
      <c r="I19" s="2110"/>
      <c r="J19" s="2110"/>
      <c r="K19" s="2110"/>
      <c r="L19" s="2111">
        <f t="shared" si="0"/>
        <v>0</v>
      </c>
      <c r="M19" s="2110"/>
    </row>
    <row r="20" spans="2:14" s="1337" customFormat="1" ht="20.100000000000001" customHeight="1" x14ac:dyDescent="0.2">
      <c r="B20" s="2124" t="s">
        <v>2118</v>
      </c>
      <c r="C20" s="2125"/>
      <c r="D20" s="2126"/>
      <c r="E20" s="2127"/>
      <c r="F20" s="2127"/>
      <c r="G20" s="2127"/>
      <c r="H20" s="2127"/>
      <c r="I20" s="2127"/>
      <c r="J20" s="2127"/>
      <c r="K20" s="2127"/>
      <c r="L20" s="2128">
        <f t="shared" si="0"/>
        <v>0</v>
      </c>
      <c r="M20" s="2127"/>
    </row>
    <row r="21" spans="2:14" ht="20.100000000000001" customHeight="1" x14ac:dyDescent="0.2">
      <c r="B21" s="1374" t="s">
        <v>2149</v>
      </c>
      <c r="C21" s="1373">
        <v>10.555</v>
      </c>
      <c r="D21" s="1372">
        <v>2016</v>
      </c>
      <c r="E21" s="1371">
        <v>3989</v>
      </c>
      <c r="F21" s="1371">
        <v>0</v>
      </c>
      <c r="G21" s="1371">
        <v>3989</v>
      </c>
      <c r="H21" s="1371" t="s">
        <v>2135</v>
      </c>
      <c r="I21" s="1371">
        <v>0</v>
      </c>
      <c r="J21" s="1371" t="s">
        <v>2135</v>
      </c>
      <c r="K21" s="1371">
        <v>0</v>
      </c>
      <c r="L21" s="1375">
        <f t="shared" si="0"/>
        <v>3989</v>
      </c>
      <c r="M21" s="1371" t="s">
        <v>2135</v>
      </c>
    </row>
    <row r="22" spans="2:14" ht="20.100000000000001" customHeight="1" x14ac:dyDescent="0.2">
      <c r="B22" s="1374" t="s">
        <v>2149</v>
      </c>
      <c r="C22" s="1373">
        <v>10.555</v>
      </c>
      <c r="D22" s="1372">
        <v>2017</v>
      </c>
      <c r="E22" s="1371">
        <v>0</v>
      </c>
      <c r="F22" s="1371">
        <v>5999</v>
      </c>
      <c r="G22" s="1371">
        <v>0</v>
      </c>
      <c r="H22" s="1371" t="s">
        <v>2135</v>
      </c>
      <c r="I22" s="1371">
        <v>5999</v>
      </c>
      <c r="J22" s="1371" t="s">
        <v>2135</v>
      </c>
      <c r="K22" s="1371">
        <v>0</v>
      </c>
      <c r="L22" s="1375">
        <f t="shared" si="0"/>
        <v>5999</v>
      </c>
      <c r="M22" s="1371" t="s">
        <v>2135</v>
      </c>
    </row>
    <row r="23" spans="2:14" s="1338" customFormat="1" ht="20.100000000000001" customHeight="1" x14ac:dyDescent="0.2">
      <c r="B23" s="2107" t="s">
        <v>2152</v>
      </c>
      <c r="C23" s="2108"/>
      <c r="D23" s="2109"/>
      <c r="E23" s="2110">
        <f>SUBTOTAL(9,E21:E22)</f>
        <v>3989</v>
      </c>
      <c r="F23" s="2110">
        <f t="shared" ref="F23:G23" si="2">SUBTOTAL(9,F21:F22)</f>
        <v>5999</v>
      </c>
      <c r="G23" s="2110">
        <f t="shared" si="2"/>
        <v>3989</v>
      </c>
      <c r="H23" s="2110"/>
      <c r="I23" s="2110">
        <f>SUBTOTAL(9,I21:I22)</f>
        <v>5999</v>
      </c>
      <c r="J23" s="2110"/>
      <c r="K23" s="2110"/>
      <c r="L23" s="2111">
        <f t="shared" si="0"/>
        <v>9988</v>
      </c>
      <c r="M23" s="2110"/>
    </row>
    <row r="24" spans="2:14" s="2117" customFormat="1" ht="20.100000000000001" customHeight="1" x14ac:dyDescent="0.2">
      <c r="B24" s="2112" t="s">
        <v>2153</v>
      </c>
      <c r="C24" s="2113"/>
      <c r="D24" s="2114"/>
      <c r="E24" s="2115">
        <f>SUBTOTAL(9,E11:E23)</f>
        <v>242149</v>
      </c>
      <c r="F24" s="2115">
        <f t="shared" ref="F24:G24" si="3">SUBTOTAL(9,F11:F23)</f>
        <v>327279</v>
      </c>
      <c r="G24" s="2115">
        <f t="shared" si="3"/>
        <v>242149</v>
      </c>
      <c r="H24" s="2115"/>
      <c r="I24" s="2115">
        <f>SUBTOTAL(9,I11:I23)</f>
        <v>327279</v>
      </c>
      <c r="J24" s="2115"/>
      <c r="K24" s="2115"/>
      <c r="L24" s="2116">
        <f t="shared" si="0"/>
        <v>569428</v>
      </c>
      <c r="M24" s="2115"/>
    </row>
    <row r="25" spans="2:14" ht="20.100000000000001" customHeight="1" x14ac:dyDescent="0.2">
      <c r="B25" s="1374"/>
      <c r="C25" s="1373"/>
      <c r="D25" s="1372"/>
      <c r="E25" s="1371"/>
      <c r="F25" s="1371"/>
      <c r="G25" s="1371"/>
      <c r="H25" s="1371"/>
      <c r="I25" s="1371"/>
      <c r="J25" s="1371"/>
      <c r="K25" s="1371"/>
      <c r="L25" s="1375">
        <f t="shared" si="0"/>
        <v>0</v>
      </c>
      <c r="M25" s="1371"/>
    </row>
    <row r="26" spans="2:14" s="2135" customFormat="1" ht="20.100000000000001" customHeight="1" x14ac:dyDescent="0.2">
      <c r="B26" s="2130" t="s">
        <v>2154</v>
      </c>
      <c r="C26" s="2131"/>
      <c r="D26" s="2132"/>
      <c r="E26" s="2133">
        <f>SUBTOTAL(9,' SEFA'!E11:E27,' SEFA (2)'!E11:E27,' SEFA (3)'!E11:E25)</f>
        <v>775692</v>
      </c>
      <c r="F26" s="2133">
        <f>SUBTOTAL(9,' SEFA'!F11:F27,' SEFA (2)'!F11:F27,' SEFA (3)'!F11:F25)</f>
        <v>852346</v>
      </c>
      <c r="G26" s="2133">
        <f>SUBTOTAL(9,' SEFA'!G11:G27,' SEFA (2)'!G11:G27,' SEFA (3)'!G11:G25)</f>
        <v>895721</v>
      </c>
      <c r="H26" s="2133"/>
      <c r="I26" s="2133">
        <f>SUBTOTAL(9,' SEFA'!I11:I27,' SEFA (2)'!I11:I27,' SEFA (3)'!I11:I25)</f>
        <v>1068072</v>
      </c>
      <c r="J26" s="2133"/>
      <c r="K26" s="2133"/>
      <c r="L26" s="2134">
        <f t="shared" si="0"/>
        <v>1963793</v>
      </c>
      <c r="M26" s="2133"/>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72" t="str">
        <f>'Single Audit Cover'!A7</f>
        <v>Manteno CUSD 5</v>
      </c>
      <c r="B1" s="2573"/>
      <c r="C1" s="2573"/>
      <c r="D1" s="2573"/>
      <c r="E1" s="1411"/>
    </row>
    <row r="2" spans="1:7" ht="13.5" customHeight="1" x14ac:dyDescent="0.2">
      <c r="A2" s="2574">
        <f>'Single Audit Cover'!E7</f>
        <v>32046005026</v>
      </c>
      <c r="B2" s="2575"/>
      <c r="C2" s="2575"/>
      <c r="D2" s="2575"/>
      <c r="E2" s="1401"/>
    </row>
    <row r="3" spans="1:7" ht="15.75" customHeight="1" x14ac:dyDescent="0.25">
      <c r="A3" s="2576" t="s">
        <v>1494</v>
      </c>
      <c r="B3" s="2577"/>
      <c r="C3" s="2577"/>
      <c r="D3" s="2577"/>
      <c r="E3" s="1410"/>
    </row>
    <row r="4" spans="1:7" ht="13.5" customHeight="1" x14ac:dyDescent="0.25">
      <c r="A4" s="2578" t="str">
        <f>'Single Audit Cover'!A4</f>
        <v>Year Ending June 30, 2017</v>
      </c>
      <c r="B4" s="2579"/>
      <c r="C4" s="2579"/>
      <c r="D4" s="2579"/>
      <c r="E4" s="1410"/>
    </row>
    <row r="5" spans="1:7" ht="8.25" customHeight="1" x14ac:dyDescent="0.2">
      <c r="C5" s="1350"/>
      <c r="D5" s="1350"/>
    </row>
    <row r="6" spans="1:7" ht="13.5" customHeight="1" x14ac:dyDescent="0.2">
      <c r="A6" s="1342" t="s">
        <v>1848</v>
      </c>
      <c r="C6" s="1350"/>
      <c r="D6" s="1350"/>
    </row>
    <row r="7" spans="1:7" ht="60.95" customHeight="1" x14ac:dyDescent="0.2">
      <c r="A7" s="2571" t="s">
        <v>2158</v>
      </c>
      <c r="B7" s="2571"/>
      <c r="C7" s="2571"/>
      <c r="D7" s="2571"/>
      <c r="E7" s="2571"/>
      <c r="F7" s="2571"/>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22.5" customHeight="1" x14ac:dyDescent="0.2">
      <c r="A13" s="2571" t="s">
        <v>2160</v>
      </c>
      <c r="B13" s="2571"/>
      <c r="C13" s="2571"/>
      <c r="D13" s="2571"/>
      <c r="E13" s="2571"/>
      <c r="F13" s="2571"/>
    </row>
    <row r="14" spans="1:7" ht="9.75" customHeight="1" x14ac:dyDescent="0.2">
      <c r="C14" s="1338"/>
      <c r="D14" s="1338"/>
    </row>
    <row r="15" spans="1:7" ht="13.5" customHeight="1" x14ac:dyDescent="0.2">
      <c r="C15" s="1738" t="s">
        <v>1493</v>
      </c>
      <c r="D15" s="2569" t="s">
        <v>1492</v>
      </c>
      <c r="E15" s="2569"/>
      <c r="F15" s="2569"/>
    </row>
    <row r="16" spans="1:7" ht="13.5" customHeight="1" x14ac:dyDescent="0.2">
      <c r="A16" s="1370"/>
      <c r="B16" s="1342" t="s">
        <v>1491</v>
      </c>
      <c r="C16" s="1738" t="s">
        <v>1490</v>
      </c>
      <c r="D16" s="2570" t="s">
        <v>2070</v>
      </c>
      <c r="E16" s="2570"/>
      <c r="F16" s="2570"/>
    </row>
    <row r="17" spans="1:6" ht="20.45" customHeight="1" x14ac:dyDescent="0.2">
      <c r="A17" s="2049"/>
      <c r="B17" s="2050" t="s">
        <v>2161</v>
      </c>
      <c r="C17" s="1963"/>
      <c r="D17" s="2564"/>
      <c r="E17" s="2564"/>
      <c r="F17" s="2564"/>
    </row>
    <row r="18" spans="1:6" ht="20.65" customHeight="1" x14ac:dyDescent="0.2">
      <c r="A18" s="2049"/>
      <c r="B18" s="2050"/>
      <c r="C18" s="1963"/>
      <c r="D18" s="2564"/>
      <c r="E18" s="2564"/>
      <c r="F18" s="2564"/>
    </row>
    <row r="19" spans="1:6" ht="20.65" customHeight="1" x14ac:dyDescent="0.2">
      <c r="A19" s="2049"/>
      <c r="B19" s="2050"/>
      <c r="C19" s="1963"/>
      <c r="D19" s="2564"/>
      <c r="E19" s="2564"/>
      <c r="F19" s="2564"/>
    </row>
    <row r="20" spans="1:6" ht="20.65" customHeight="1" x14ac:dyDescent="0.2">
      <c r="A20" s="2049"/>
      <c r="B20" s="2050"/>
      <c r="C20" s="1963"/>
      <c r="D20" s="2564"/>
      <c r="E20" s="2564"/>
      <c r="F20" s="2564"/>
    </row>
    <row r="21" spans="1:6" ht="20.65" customHeight="1" x14ac:dyDescent="0.2">
      <c r="A21" s="2049"/>
      <c r="B21" s="2050"/>
      <c r="C21" s="1963"/>
      <c r="D21" s="2564"/>
      <c r="E21" s="2564"/>
      <c r="F21" s="2564"/>
    </row>
    <row r="22" spans="1:6" ht="20.65" customHeight="1" x14ac:dyDescent="0.2">
      <c r="A22" s="2049"/>
      <c r="B22" s="2050"/>
      <c r="C22" s="1963"/>
      <c r="D22" s="2564"/>
      <c r="E22" s="2564"/>
      <c r="F22" s="2564"/>
    </row>
    <row r="23" spans="1:6" ht="20.65" customHeight="1" x14ac:dyDescent="0.2">
      <c r="A23" s="2049"/>
      <c r="B23" s="2050"/>
      <c r="C23" s="1963"/>
      <c r="D23" s="2564"/>
      <c r="E23" s="2564"/>
      <c r="F23" s="2564"/>
    </row>
    <row r="24" spans="1:6" ht="20.65" customHeight="1" x14ac:dyDescent="0.2">
      <c r="A24" s="2049"/>
      <c r="B24" s="2050"/>
      <c r="C24" s="1963"/>
      <c r="D24" s="2564"/>
      <c r="E24" s="2564"/>
      <c r="F24" s="2564"/>
    </row>
    <row r="25" spans="1:6" ht="20.65" customHeight="1" x14ac:dyDescent="0.2">
      <c r="A25" s="2049"/>
      <c r="B25" s="2050"/>
      <c r="C25" s="1963"/>
      <c r="D25" s="2564"/>
      <c r="E25" s="2564"/>
      <c r="F25" s="2564"/>
    </row>
    <row r="26" spans="1:6" ht="20.65" customHeight="1" x14ac:dyDescent="0.2">
      <c r="A26" s="2049"/>
      <c r="B26" s="2050"/>
      <c r="C26" s="1963"/>
      <c r="D26" s="2564"/>
      <c r="E26" s="2564"/>
      <c r="F26" s="2564"/>
    </row>
    <row r="27" spans="1:6" ht="20.65" customHeight="1" x14ac:dyDescent="0.2">
      <c r="A27" s="2049"/>
      <c r="B27" s="2050"/>
      <c r="C27" s="1963"/>
      <c r="D27" s="2564"/>
      <c r="E27" s="2564"/>
      <c r="F27" s="2564"/>
    </row>
    <row r="28" spans="1:6" ht="20.65" customHeight="1" x14ac:dyDescent="0.2">
      <c r="A28" s="2049"/>
      <c r="B28" s="2050"/>
      <c r="C28" s="1963"/>
      <c r="D28" s="2564"/>
      <c r="E28" s="2564"/>
      <c r="F28" s="2564"/>
    </row>
    <row r="29" spans="1:6" ht="20.65" customHeight="1" x14ac:dyDescent="0.2">
      <c r="A29" s="2049"/>
      <c r="B29" s="2050"/>
      <c r="C29" s="1963"/>
      <c r="D29" s="2564"/>
      <c r="E29" s="2564"/>
      <c r="F29" s="2564"/>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65" t="s">
        <v>2164</v>
      </c>
      <c r="B32" s="2565"/>
      <c r="C32" s="2565"/>
      <c r="D32" s="2565"/>
      <c r="E32" s="2565"/>
      <c r="F32" s="2565"/>
    </row>
    <row r="33" spans="1:6" ht="13.5" customHeight="1" x14ac:dyDescent="0.2">
      <c r="A33" s="1481" t="s">
        <v>1755</v>
      </c>
      <c r="B33" s="1674"/>
      <c r="C33" s="1677">
        <v>56349</v>
      </c>
      <c r="D33" s="1676"/>
      <c r="E33" s="1405"/>
    </row>
    <row r="34" spans="1:6" ht="13.5" customHeight="1" x14ac:dyDescent="0.2">
      <c r="A34" s="1481" t="s">
        <v>1756</v>
      </c>
      <c r="B34" s="1674"/>
      <c r="C34" s="1678">
        <v>0</v>
      </c>
      <c r="D34" s="1676" t="s">
        <v>2071</v>
      </c>
      <c r="E34" s="2566">
        <f>+C33+C34</f>
        <v>56349</v>
      </c>
      <c r="F34" s="2567"/>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2162</v>
      </c>
      <c r="D38" s="1676"/>
      <c r="E38" s="1405"/>
    </row>
    <row r="39" spans="1:6" ht="14.25" customHeight="1" x14ac:dyDescent="0.2">
      <c r="A39" s="1481"/>
      <c r="B39" s="1674" t="s">
        <v>1758</v>
      </c>
      <c r="C39" s="1680" t="s">
        <v>2162</v>
      </c>
      <c r="D39" s="1676"/>
      <c r="E39" s="1405"/>
    </row>
    <row r="40" spans="1:6" ht="14.25" customHeight="1" x14ac:dyDescent="0.2">
      <c r="A40" s="1481"/>
      <c r="B40" s="1674" t="s">
        <v>1759</v>
      </c>
      <c r="C40" s="1680" t="s">
        <v>2162</v>
      </c>
      <c r="D40" s="1676"/>
      <c r="E40" s="1405"/>
    </row>
    <row r="41" spans="1:6" ht="14.25" customHeight="1" x14ac:dyDescent="0.2">
      <c r="A41" s="1481"/>
      <c r="B41" s="1674" t="s">
        <v>1760</v>
      </c>
      <c r="C41" s="1680" t="s">
        <v>2162</v>
      </c>
      <c r="D41" s="1676"/>
      <c r="E41" s="1405"/>
    </row>
    <row r="42" spans="1:6" ht="14.25" customHeight="1" x14ac:dyDescent="0.2">
      <c r="A42" s="1481" t="s">
        <v>1761</v>
      </c>
      <c r="B42" s="1674"/>
      <c r="C42" s="1680" t="s">
        <v>2162</v>
      </c>
      <c r="D42" s="1676"/>
      <c r="E42" s="1405"/>
    </row>
    <row r="43" spans="1:6" ht="14.25" customHeight="1" x14ac:dyDescent="0.2">
      <c r="A43" s="1481" t="s">
        <v>1762</v>
      </c>
      <c r="B43" s="1674"/>
      <c r="C43" s="1681" t="s">
        <v>2163</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68" t="s">
        <v>2073</v>
      </c>
      <c r="C49" s="2568"/>
      <c r="D49" s="2568"/>
      <c r="E49" s="1401"/>
    </row>
    <row r="50" spans="1:5" s="1355" customFormat="1" ht="3.75" customHeight="1" x14ac:dyDescent="0.2">
      <c r="A50" s="1402"/>
      <c r="B50" s="2055"/>
      <c r="C50" s="2055"/>
      <c r="D50" s="2055"/>
      <c r="E50" s="1401"/>
    </row>
    <row r="51" spans="1:5" s="1355" customFormat="1" ht="20.25" customHeight="1" x14ac:dyDescent="0.2">
      <c r="A51" s="1400">
        <v>6</v>
      </c>
      <c r="B51" s="2563" t="s">
        <v>1942</v>
      </c>
      <c r="C51" s="2563"/>
      <c r="D51" s="2563"/>
    </row>
    <row r="52" spans="1:5" ht="14.25" customHeight="1" x14ac:dyDescent="0.2">
      <c r="A52" s="1400"/>
      <c r="B52" s="2563"/>
      <c r="C52" s="2563"/>
      <c r="D52" s="256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10.57031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91" t="str">
        <f>'Single Audit Cover'!A7</f>
        <v>Manteno CUSD 5</v>
      </c>
      <c r="C1" s="2592"/>
      <c r="D1" s="2592"/>
      <c r="E1" s="2592"/>
      <c r="F1" s="2592"/>
      <c r="G1" s="2592"/>
      <c r="H1" s="2592"/>
      <c r="I1" s="2592"/>
      <c r="J1" s="1438"/>
    </row>
    <row r="2" spans="2:10" s="1350" customFormat="1" ht="12.75" customHeight="1" x14ac:dyDescent="0.2">
      <c r="B2" s="2593">
        <f>'Single Audit Cover'!E7</f>
        <v>32046005026</v>
      </c>
      <c r="C2" s="2594"/>
      <c r="D2" s="2594"/>
      <c r="E2" s="2594"/>
      <c r="F2" s="2594"/>
      <c r="G2" s="2594"/>
      <c r="H2" s="2594"/>
      <c r="I2" s="2594"/>
      <c r="J2" s="1438"/>
    </row>
    <row r="3" spans="2:10" s="1350" customFormat="1" ht="12.75" customHeight="1" x14ac:dyDescent="0.2">
      <c r="B3" s="2595" t="s">
        <v>1512</v>
      </c>
      <c r="C3" s="2579"/>
      <c r="D3" s="2579"/>
      <c r="E3" s="2579"/>
      <c r="F3" s="2579"/>
      <c r="G3" s="2579"/>
      <c r="H3" s="2579"/>
      <c r="I3" s="2579"/>
      <c r="J3" s="1437"/>
    </row>
    <row r="4" spans="2:10" s="1350" customFormat="1" ht="12.75" customHeight="1" x14ac:dyDescent="0.2">
      <c r="B4" s="2595" t="str">
        <f>'Single Audit Cover'!A4</f>
        <v>Year Ending June 30, 2017</v>
      </c>
      <c r="C4" s="2579"/>
      <c r="D4" s="2579"/>
      <c r="E4" s="2579"/>
      <c r="F4" s="2579"/>
      <c r="G4" s="2579"/>
      <c r="H4" s="2579"/>
      <c r="I4" s="257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95" t="s">
        <v>1511</v>
      </c>
      <c r="C7" s="2579"/>
      <c r="D7" s="2579"/>
      <c r="E7" s="2579"/>
      <c r="F7" s="2579"/>
      <c r="G7" s="2579"/>
      <c r="H7" s="2579"/>
      <c r="I7" s="257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96" t="s">
        <v>2165</v>
      </c>
      <c r="D11" s="259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97" t="s">
        <v>2166</v>
      </c>
      <c r="E29" s="2597"/>
      <c r="F29" s="2597"/>
      <c r="G29" s="2597"/>
      <c r="H29" s="2597"/>
      <c r="I29" s="259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98" t="s">
        <v>1499</v>
      </c>
      <c r="D37" s="2599"/>
      <c r="E37" s="2599"/>
      <c r="F37" s="2600"/>
      <c r="G37" s="2598" t="s">
        <v>2076</v>
      </c>
      <c r="H37" s="2599"/>
      <c r="I37" s="2600"/>
    </row>
    <row r="38" spans="2:9" ht="16.5" customHeight="1" x14ac:dyDescent="0.2">
      <c r="B38" s="2062">
        <v>84.01</v>
      </c>
      <c r="C38" s="2587" t="s">
        <v>2169</v>
      </c>
      <c r="D38" s="2588"/>
      <c r="E38" s="2588"/>
      <c r="F38" s="2589"/>
      <c r="G38" s="2601">
        <v>234063</v>
      </c>
      <c r="H38" s="2602"/>
      <c r="I38" s="2603"/>
    </row>
    <row r="39" spans="2:9" ht="16.5" customHeight="1" x14ac:dyDescent="0.2">
      <c r="B39" s="2062" t="s">
        <v>2167</v>
      </c>
      <c r="C39" s="2587" t="s">
        <v>2168</v>
      </c>
      <c r="D39" s="2588"/>
      <c r="E39" s="2588"/>
      <c r="F39" s="2589"/>
      <c r="G39" s="2590">
        <v>392320</v>
      </c>
      <c r="H39" s="2590"/>
      <c r="I39" s="2590"/>
    </row>
    <row r="40" spans="2:9" ht="16.5" customHeight="1" x14ac:dyDescent="0.2">
      <c r="B40" s="2062"/>
      <c r="C40" s="2587"/>
      <c r="D40" s="2588"/>
      <c r="E40" s="2588"/>
      <c r="F40" s="2589"/>
      <c r="G40" s="2590"/>
      <c r="H40" s="2590"/>
      <c r="I40" s="2590"/>
    </row>
    <row r="41" spans="2:9" ht="16.5" customHeight="1" x14ac:dyDescent="0.2">
      <c r="B41" s="2062"/>
      <c r="C41" s="2587"/>
      <c r="D41" s="2588"/>
      <c r="E41" s="2588"/>
      <c r="F41" s="2589"/>
      <c r="G41" s="2590"/>
      <c r="H41" s="2590"/>
      <c r="I41" s="2590"/>
    </row>
    <row r="42" spans="2:9" ht="16.5" customHeight="1" x14ac:dyDescent="0.2">
      <c r="B42" s="2062"/>
      <c r="C42" s="2587"/>
      <c r="D42" s="2588"/>
      <c r="E42" s="2588"/>
      <c r="F42" s="2589"/>
      <c r="G42" s="2590"/>
      <c r="H42" s="2590"/>
      <c r="I42" s="2590"/>
    </row>
    <row r="43" spans="2:9" ht="16.5" customHeight="1" x14ac:dyDescent="0.2">
      <c r="B43" s="2062"/>
      <c r="C43" s="2580" t="s">
        <v>2077</v>
      </c>
      <c r="D43" s="2581"/>
      <c r="E43" s="2581"/>
      <c r="F43" s="2582"/>
      <c r="G43" s="2583">
        <f>SUM(G38:I42)</f>
        <v>626383</v>
      </c>
      <c r="H43" s="2583"/>
      <c r="I43" s="2583"/>
    </row>
    <row r="44" spans="2:9" ht="12.75" customHeight="1" x14ac:dyDescent="0.2"/>
    <row r="45" spans="2:9" ht="12.75" customHeight="1" x14ac:dyDescent="0.2">
      <c r="B45" s="1430" t="s">
        <v>2078</v>
      </c>
      <c r="D45" s="2584">
        <v>1068072</v>
      </c>
      <c r="E45" s="2585"/>
    </row>
    <row r="46" spans="2:9" ht="5.25" customHeight="1" x14ac:dyDescent="0.2">
      <c r="B46" s="2063"/>
      <c r="D46" s="2064"/>
      <c r="E46" s="2065"/>
    </row>
    <row r="47" spans="2:9" ht="12.75" customHeight="1" x14ac:dyDescent="0.2">
      <c r="B47" s="1355" t="s">
        <v>2079</v>
      </c>
      <c r="C47" s="1355"/>
      <c r="D47" s="2066">
        <f>+G43/D45</f>
        <v>0.58646139960601906</v>
      </c>
      <c r="E47" s="2067"/>
      <c r="F47" s="2068"/>
      <c r="I47" s="2069"/>
    </row>
    <row r="48" spans="2:9" ht="9.9499999999999993" customHeight="1" x14ac:dyDescent="0.2"/>
    <row r="49" spans="1:9" x14ac:dyDescent="0.2">
      <c r="B49" s="1358" t="s">
        <v>1498</v>
      </c>
      <c r="C49" s="1370"/>
      <c r="D49" s="1370"/>
      <c r="E49" s="2586">
        <v>750000</v>
      </c>
      <c r="F49" s="2586"/>
      <c r="G49" s="2586"/>
      <c r="H49" s="1404"/>
    </row>
    <row r="51" spans="1:9" ht="13.5" customHeight="1" x14ac:dyDescent="0.2">
      <c r="B51" s="1358" t="s">
        <v>1497</v>
      </c>
      <c r="C51" s="1370"/>
      <c r="E51" s="1418"/>
      <c r="F51" s="1355" t="s">
        <v>1031</v>
      </c>
      <c r="G51" s="1418" t="s">
        <v>2093</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91" t="str">
        <f>'Single Audit Cover'!A7</f>
        <v>Manteno CUSD 5</v>
      </c>
      <c r="C1" s="2591"/>
      <c r="D1" s="2591"/>
      <c r="E1" s="2591"/>
      <c r="F1" s="2591"/>
      <c r="G1" s="2591"/>
      <c r="H1" s="2591"/>
      <c r="I1" s="2591"/>
      <c r="J1" s="2591"/>
      <c r="K1" s="2591"/>
      <c r="L1" s="1471"/>
      <c r="M1" s="1471"/>
    </row>
    <row r="2" spans="1:13" ht="12" customHeight="1" x14ac:dyDescent="0.2">
      <c r="B2" s="2593">
        <f>'Single Audit Cover'!E7</f>
        <v>32046005026</v>
      </c>
      <c r="C2" s="2593"/>
      <c r="D2" s="2593"/>
      <c r="E2" s="2593"/>
      <c r="F2" s="2593"/>
      <c r="G2" s="2593"/>
      <c r="H2" s="2593"/>
      <c r="I2" s="2593"/>
      <c r="J2" s="2593"/>
      <c r="K2" s="2593"/>
      <c r="L2" s="1470"/>
      <c r="M2" s="1469"/>
    </row>
    <row r="3" spans="1:13" ht="10.35" customHeight="1" x14ac:dyDescent="0.2">
      <c r="B3" s="2578" t="s">
        <v>1512</v>
      </c>
      <c r="C3" s="2578"/>
      <c r="D3" s="2578"/>
      <c r="E3" s="2578"/>
      <c r="F3" s="2578"/>
      <c r="G3" s="2578"/>
      <c r="H3" s="2578"/>
      <c r="I3" s="2578"/>
      <c r="J3" s="2578"/>
      <c r="K3" s="2578"/>
      <c r="L3" s="1468"/>
      <c r="M3" s="1468"/>
    </row>
    <row r="4" spans="1:13" ht="14.25" customHeight="1" x14ac:dyDescent="0.2">
      <c r="B4" s="2606" t="str">
        <f>'Single Audit Cover'!A4</f>
        <v>Year Ending June 30, 2017</v>
      </c>
      <c r="C4" s="2606"/>
      <c r="D4" s="2606"/>
      <c r="E4" s="2606"/>
      <c r="F4" s="2606"/>
      <c r="G4" s="2606"/>
      <c r="H4" s="2606"/>
      <c r="I4" s="2606"/>
      <c r="J4" s="2606"/>
      <c r="K4" s="260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06" t="s">
        <v>1531</v>
      </c>
      <c r="C7" s="2606"/>
      <c r="D7" s="2607"/>
      <c r="E7" s="2607"/>
      <c r="F7" s="2607"/>
      <c r="G7" s="2607"/>
      <c r="H7" s="2607"/>
      <c r="I7" s="2607"/>
      <c r="J7" s="2607"/>
      <c r="K7" s="260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2159</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605"/>
      <c r="C14" s="2605"/>
      <c r="D14" s="2605"/>
      <c r="E14" s="2605"/>
      <c r="F14" s="2605"/>
      <c r="G14" s="2605"/>
      <c r="H14" s="2605"/>
      <c r="I14" s="2605"/>
      <c r="J14" s="2605"/>
      <c r="K14" s="260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605"/>
      <c r="C17" s="2605"/>
      <c r="D17" s="2605"/>
      <c r="E17" s="2605"/>
      <c r="F17" s="2605"/>
      <c r="G17" s="2605"/>
      <c r="H17" s="2605"/>
      <c r="I17" s="2605"/>
      <c r="J17" s="2605"/>
      <c r="K17" s="2605"/>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608"/>
      <c r="C20" s="2608"/>
      <c r="D20" s="2605"/>
      <c r="E20" s="2605"/>
      <c r="F20" s="2605"/>
      <c r="G20" s="2605"/>
      <c r="H20" s="2605"/>
      <c r="I20" s="2605"/>
      <c r="J20" s="2605"/>
      <c r="K20" s="260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605"/>
      <c r="C23" s="2605"/>
      <c r="D23" s="2605"/>
      <c r="E23" s="2605"/>
      <c r="F23" s="2605"/>
      <c r="G23" s="2605"/>
      <c r="H23" s="2605"/>
      <c r="I23" s="2605"/>
      <c r="J23" s="2605"/>
      <c r="K23" s="260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605"/>
      <c r="C26" s="2605"/>
      <c r="D26" s="2605"/>
      <c r="E26" s="2605"/>
      <c r="F26" s="2605"/>
      <c r="G26" s="2605"/>
      <c r="H26" s="2605"/>
      <c r="I26" s="2605"/>
      <c r="J26" s="2605"/>
      <c r="K26" s="260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609"/>
      <c r="C29" s="2609"/>
      <c r="D29" s="2605"/>
      <c r="E29" s="2605"/>
      <c r="F29" s="2605"/>
      <c r="G29" s="2605"/>
      <c r="H29" s="2605"/>
      <c r="I29" s="2605"/>
      <c r="J29" s="2605"/>
      <c r="K29" s="260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604"/>
      <c r="C32" s="2604"/>
      <c r="D32" s="2605"/>
      <c r="E32" s="2605"/>
      <c r="F32" s="2605"/>
      <c r="G32" s="2605"/>
      <c r="H32" s="2605"/>
      <c r="I32" s="2605"/>
      <c r="J32" s="2605"/>
      <c r="K32" s="260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3" t="str">
        <f>'Single Audit Cover'!A7</f>
        <v>Manteno CUSD 5</v>
      </c>
      <c r="C1" s="2613"/>
      <c r="D1" s="2613"/>
      <c r="E1" s="2613"/>
      <c r="F1" s="2613"/>
      <c r="G1" s="2613"/>
      <c r="H1" s="2613"/>
      <c r="I1" s="2613"/>
      <c r="J1" s="2613"/>
      <c r="K1" s="2613"/>
      <c r="L1" s="1490"/>
    </row>
    <row r="2" spans="1:12" ht="12.75" customHeight="1" x14ac:dyDescent="0.2">
      <c r="B2" s="2614">
        <f>'Single Audit Cover'!E7</f>
        <v>32046005026</v>
      </c>
      <c r="C2" s="2614"/>
      <c r="D2" s="2614"/>
      <c r="E2" s="2614"/>
      <c r="F2" s="2614"/>
      <c r="G2" s="2614"/>
      <c r="H2" s="2614"/>
      <c r="I2" s="2614"/>
      <c r="J2" s="2614"/>
      <c r="K2" s="2614"/>
      <c r="L2" s="1489"/>
    </row>
    <row r="3" spans="1:12" ht="12.75" customHeight="1" x14ac:dyDescent="0.2">
      <c r="B3" s="2578" t="s">
        <v>1512</v>
      </c>
      <c r="C3" s="2578"/>
      <c r="D3" s="2578"/>
      <c r="E3" s="2578"/>
      <c r="F3" s="2578"/>
      <c r="G3" s="2578"/>
      <c r="H3" s="2578"/>
      <c r="I3" s="2578"/>
      <c r="J3" s="2578"/>
      <c r="K3" s="2578"/>
      <c r="L3" s="1468"/>
    </row>
    <row r="4" spans="1:12" ht="12.75" customHeight="1" x14ac:dyDescent="0.2">
      <c r="B4" s="2578" t="str">
        <f>'Single Audit Cover'!A4</f>
        <v>Year Ending June 30, 2017</v>
      </c>
      <c r="C4" s="2578"/>
      <c r="D4" s="2578"/>
      <c r="E4" s="2578"/>
      <c r="F4" s="2578"/>
      <c r="G4" s="2578"/>
      <c r="H4" s="2578"/>
      <c r="I4" s="2578"/>
      <c r="J4" s="2578"/>
      <c r="K4" s="2578"/>
      <c r="L4" s="1468"/>
    </row>
    <row r="5" spans="1:12" ht="5.25" customHeight="1" x14ac:dyDescent="0.2">
      <c r="B5" s="1338" t="s">
        <v>1365</v>
      </c>
      <c r="C5" s="1338"/>
      <c r="L5" s="1404"/>
    </row>
    <row r="6" spans="1:12" ht="30.75" customHeight="1" x14ac:dyDescent="0.2">
      <c r="A6" s="1404"/>
      <c r="B6" s="2615" t="s">
        <v>1551</v>
      </c>
      <c r="C6" s="2615"/>
      <c r="D6" s="2615"/>
      <c r="E6" s="2615"/>
      <c r="F6" s="2615"/>
      <c r="G6" s="2615"/>
      <c r="H6" s="2615"/>
      <c r="I6" s="2615"/>
      <c r="J6" s="2615"/>
      <c r="K6" s="261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2159</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97"/>
      <c r="G12" s="2597"/>
      <c r="H12" s="2597"/>
      <c r="I12" s="2597"/>
      <c r="J12" s="2597"/>
      <c r="K12" s="259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10"/>
      <c r="E14" s="2610"/>
      <c r="F14" s="2610"/>
      <c r="H14" s="1407" t="s">
        <v>1545</v>
      </c>
      <c r="I14" s="2611"/>
      <c r="J14" s="2611"/>
      <c r="K14" s="261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11"/>
      <c r="E16" s="2611"/>
      <c r="F16" s="2611"/>
      <c r="G16" s="2611"/>
      <c r="H16" s="2611"/>
      <c r="I16" s="2611"/>
      <c r="J16" s="2611"/>
      <c r="K16" s="2611"/>
      <c r="L16" s="1404"/>
    </row>
    <row r="17" spans="2:12" ht="13.5" customHeight="1" x14ac:dyDescent="0.2">
      <c r="B17" s="1408" t="s">
        <v>1543</v>
      </c>
      <c r="C17" s="1408"/>
      <c r="D17" s="2612"/>
      <c r="E17" s="2612"/>
      <c r="F17" s="2612"/>
      <c r="G17" s="2612"/>
      <c r="H17" s="2612"/>
      <c r="I17" s="2612"/>
      <c r="J17" s="2612"/>
      <c r="K17" s="261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605"/>
      <c r="C20" s="2605"/>
      <c r="D20" s="2605"/>
      <c r="E20" s="2605"/>
      <c r="F20" s="2605"/>
      <c r="G20" s="2605"/>
      <c r="H20" s="2605"/>
      <c r="I20" s="2605"/>
      <c r="J20" s="2605"/>
      <c r="K20" s="260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05"/>
      <c r="C23" s="2605"/>
      <c r="D23" s="2605"/>
      <c r="E23" s="2605"/>
      <c r="F23" s="2605"/>
      <c r="G23" s="2605"/>
      <c r="H23" s="2605"/>
      <c r="I23" s="2605"/>
      <c r="J23" s="2605"/>
      <c r="K23" s="260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05"/>
      <c r="C26" s="2605"/>
      <c r="D26" s="2605"/>
      <c r="E26" s="2605"/>
      <c r="F26" s="2605"/>
      <c r="G26" s="2605"/>
      <c r="H26" s="2605"/>
      <c r="I26" s="2605"/>
      <c r="J26" s="2605"/>
      <c r="K26" s="260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05"/>
      <c r="C29" s="2605"/>
      <c r="D29" s="2605"/>
      <c r="E29" s="2605"/>
      <c r="F29" s="2605"/>
      <c r="G29" s="2605"/>
      <c r="H29" s="2605"/>
      <c r="I29" s="2605"/>
      <c r="J29" s="2605"/>
      <c r="K29" s="260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05"/>
      <c r="C32" s="2605"/>
      <c r="D32" s="2605"/>
      <c r="E32" s="2605"/>
      <c r="F32" s="2605"/>
      <c r="G32" s="2605"/>
      <c r="H32" s="2605"/>
      <c r="I32" s="2605"/>
      <c r="J32" s="2605"/>
      <c r="K32" s="260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05"/>
      <c r="C35" s="2605"/>
      <c r="D35" s="2605"/>
      <c r="E35" s="2605"/>
      <c r="F35" s="2605"/>
      <c r="G35" s="2605"/>
      <c r="H35" s="2605"/>
      <c r="I35" s="2605"/>
      <c r="J35" s="2605"/>
      <c r="K35" s="260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05"/>
      <c r="C38" s="2605"/>
      <c r="D38" s="2605"/>
      <c r="E38" s="2605"/>
      <c r="F38" s="2605"/>
      <c r="G38" s="2605"/>
      <c r="H38" s="2605"/>
      <c r="I38" s="2605"/>
      <c r="J38" s="2605"/>
      <c r="K38" s="260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605"/>
      <c r="C41" s="2605"/>
      <c r="D41" s="2605"/>
      <c r="E41" s="2605"/>
      <c r="F41" s="2605"/>
      <c r="G41" s="2605"/>
      <c r="H41" s="2605"/>
      <c r="I41" s="2605"/>
      <c r="J41" s="2605"/>
      <c r="K41" s="260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91" t="str">
        <f>'Single Audit Cover'!A7</f>
        <v>Manteno CUSD 5</v>
      </c>
      <c r="C1" s="2591"/>
      <c r="D1" s="2591"/>
      <c r="E1" s="1500"/>
    </row>
    <row r="2" spans="2:5" s="1370" customFormat="1" ht="12.75" customHeight="1" x14ac:dyDescent="0.2">
      <c r="B2" s="2593">
        <f>'Single Audit Cover'!E7</f>
        <v>32046005026</v>
      </c>
      <c r="C2" s="2593"/>
      <c r="D2" s="2593"/>
      <c r="E2" s="1499"/>
    </row>
    <row r="3" spans="2:5" s="1331" customFormat="1" ht="12.75" customHeight="1" x14ac:dyDescent="0.2">
      <c r="B3" s="2578" t="s">
        <v>1561</v>
      </c>
      <c r="C3" s="2578"/>
      <c r="D3" s="2578"/>
      <c r="E3" s="2005"/>
    </row>
    <row r="4" spans="2:5" s="1370" customFormat="1" ht="12.75" customHeight="1" x14ac:dyDescent="0.2">
      <c r="B4" s="2617" t="str">
        <f>'Single Audit Cover'!A4</f>
        <v>Year Ending June 30, 2017</v>
      </c>
      <c r="C4" s="2617"/>
      <c r="D4" s="2617"/>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2170</v>
      </c>
      <c r="C8" s="2618" t="s">
        <v>2171</v>
      </c>
      <c r="D8" s="2618" t="s">
        <v>2172</v>
      </c>
      <c r="E8" s="1496"/>
    </row>
    <row r="9" spans="2:5" ht="13.5" customHeight="1" x14ac:dyDescent="0.2">
      <c r="B9" s="1690"/>
      <c r="C9" s="2369"/>
      <c r="D9" s="2369"/>
      <c r="E9" s="1409"/>
    </row>
    <row r="10" spans="2:5" ht="13.5" customHeight="1" x14ac:dyDescent="0.2">
      <c r="B10" s="1689"/>
      <c r="C10" s="1409"/>
      <c r="D10" s="2369"/>
      <c r="E10" s="1409"/>
    </row>
    <row r="11" spans="2:5" ht="13.5" customHeight="1" x14ac:dyDescent="0.2">
      <c r="B11" s="1689"/>
      <c r="C11" s="1409"/>
      <c r="D11" s="1409"/>
      <c r="E11" s="1409"/>
    </row>
    <row r="12" spans="2:5" ht="13.5" customHeight="1" x14ac:dyDescent="0.2">
      <c r="B12" s="1689" t="s">
        <v>2173</v>
      </c>
      <c r="C12" s="2616" t="s">
        <v>2174</v>
      </c>
      <c r="D12" s="2616" t="s">
        <v>2175</v>
      </c>
      <c r="E12" s="1409"/>
    </row>
    <row r="13" spans="2:5" ht="13.5" customHeight="1" x14ac:dyDescent="0.2">
      <c r="B13" s="1689"/>
      <c r="C13" s="2369"/>
      <c r="D13" s="2369"/>
      <c r="E13" s="1409"/>
    </row>
    <row r="14" spans="2:5" ht="13.5" customHeight="1" x14ac:dyDescent="0.2">
      <c r="B14" s="1689"/>
      <c r="C14" s="2369"/>
      <c r="D14" s="2369"/>
      <c r="E14" s="1409"/>
    </row>
    <row r="15" spans="2:5" ht="13.5" customHeight="1" x14ac:dyDescent="0.2">
      <c r="B15" s="1689"/>
      <c r="C15" s="165"/>
      <c r="D15" s="2369"/>
      <c r="E15" s="1409"/>
    </row>
    <row r="16" spans="2:5" ht="13.5" customHeight="1" x14ac:dyDescent="0.2">
      <c r="B16" s="1689"/>
      <c r="C16" s="1409"/>
      <c r="D16" s="2369"/>
      <c r="E16" s="1409"/>
    </row>
    <row r="17" spans="2:5" ht="13.5" customHeight="1" x14ac:dyDescent="0.2">
      <c r="B17" s="1689"/>
      <c r="C17" s="1409"/>
      <c r="D17" s="2369"/>
      <c r="E17" s="1409"/>
    </row>
    <row r="18" spans="2:5" ht="13.5" customHeight="1" x14ac:dyDescent="0.2">
      <c r="B18" s="1689"/>
      <c r="C18" s="1409"/>
      <c r="D18" s="2369"/>
      <c r="E18" s="1409"/>
    </row>
    <row r="19" spans="2:5" ht="13.5" customHeight="1" x14ac:dyDescent="0.2">
      <c r="B19" s="1689"/>
      <c r="C19" s="1409"/>
      <c r="D19" s="165"/>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8">
    <mergeCell ref="C12:C14"/>
    <mergeCell ref="D12:D18"/>
    <mergeCell ref="B1:D1"/>
    <mergeCell ref="B2:D2"/>
    <mergeCell ref="B3:D3"/>
    <mergeCell ref="B4:D4"/>
    <mergeCell ref="C8:C9"/>
    <mergeCell ref="D8: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91" t="str">
        <f>'Single Audit Cover'!A7</f>
        <v>Manteno CUSD 5</v>
      </c>
      <c r="C1" s="2591"/>
      <c r="D1" s="2591"/>
      <c r="E1" s="2591"/>
      <c r="F1" s="1490"/>
      <c r="G1" s="1490"/>
      <c r="H1" s="1490"/>
      <c r="I1" s="1490"/>
      <c r="J1" s="1490"/>
      <c r="K1" s="1490"/>
      <c r="L1" s="1490"/>
    </row>
    <row r="2" spans="2:12" ht="13.5" customHeight="1" x14ac:dyDescent="0.2">
      <c r="B2" s="2593">
        <f>'Single Audit Cover'!E7</f>
        <v>32046005026</v>
      </c>
      <c r="C2" s="2593"/>
      <c r="D2" s="2593"/>
      <c r="E2" s="2593"/>
      <c r="F2" s="1489"/>
      <c r="G2" s="1489"/>
      <c r="H2" s="1489"/>
      <c r="I2" s="1489"/>
      <c r="J2" s="1489"/>
      <c r="K2" s="1489"/>
      <c r="L2" s="1489"/>
    </row>
    <row r="3" spans="2:12" ht="13.5" customHeight="1" x14ac:dyDescent="0.2">
      <c r="B3" s="2578" t="s">
        <v>1569</v>
      </c>
      <c r="C3" s="2578"/>
      <c r="D3" s="2578"/>
      <c r="E3" s="2578"/>
      <c r="F3" s="2005"/>
      <c r="G3" s="2005"/>
      <c r="H3" s="2005"/>
      <c r="I3" s="2005"/>
      <c r="J3" s="2005"/>
      <c r="K3" s="2005"/>
      <c r="L3" s="2005"/>
    </row>
    <row r="4" spans="2:12" ht="13.5" customHeight="1" x14ac:dyDescent="0.2">
      <c r="B4" s="2619" t="str">
        <f>'Single Audit Cover'!A4</f>
        <v>Year Ending June 30, 2017</v>
      </c>
      <c r="C4" s="2619"/>
      <c r="D4" s="2619"/>
      <c r="E4" s="261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t="s">
        <v>2159</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9"/>
      <c r="C11" s="2609"/>
      <c r="D11" s="2605"/>
      <c r="E11" s="2605"/>
    </row>
    <row r="12" spans="2:12" ht="13.5" customHeight="1" x14ac:dyDescent="0.2">
      <c r="B12" s="1404"/>
      <c r="C12" s="1404"/>
      <c r="D12" s="1404"/>
    </row>
    <row r="13" spans="2:12" ht="13.5" customHeight="1" x14ac:dyDescent="0.2">
      <c r="B13" s="1305" t="s">
        <v>1565</v>
      </c>
      <c r="C13" s="1305"/>
      <c r="D13" s="1404"/>
    </row>
    <row r="14" spans="2:12" ht="76.5" customHeight="1" x14ac:dyDescent="0.2">
      <c r="B14" s="2609"/>
      <c r="C14" s="2609"/>
      <c r="D14" s="2605"/>
      <c r="E14" s="260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32046005026</v>
      </c>
    </row>
    <row r="3" spans="1:2" x14ac:dyDescent="0.2">
      <c r="A3" t="s">
        <v>1110</v>
      </c>
      <c r="B3" s="1221" t="str">
        <f>COVER!A15</f>
        <v>Kankakee</v>
      </c>
    </row>
    <row r="4" spans="1:2" x14ac:dyDescent="0.2">
      <c r="A4" t="s">
        <v>1166</v>
      </c>
      <c r="B4" s="1221" t="str">
        <f>COVER!A17</f>
        <v>Manteno CUSD 5</v>
      </c>
    </row>
    <row r="5" spans="1:2" x14ac:dyDescent="0.2">
      <c r="A5" t="s">
        <v>799</v>
      </c>
      <c r="B5" s="1221" t="str">
        <f>COVER!A38</f>
        <v>Mrs. Lisa Harrod</v>
      </c>
    </row>
    <row r="6" spans="1:2" x14ac:dyDescent="0.2">
      <c r="A6" t="s">
        <v>804</v>
      </c>
      <c r="B6" s="1221">
        <f>COVER!P35</f>
        <v>0</v>
      </c>
    </row>
    <row r="7" spans="1:2" x14ac:dyDescent="0.2">
      <c r="A7" t="s">
        <v>800</v>
      </c>
      <c r="B7" s="1221">
        <f>COVER!I38</f>
        <v>0</v>
      </c>
    </row>
    <row r="8" spans="1:2" x14ac:dyDescent="0.2">
      <c r="A8" t="s">
        <v>801</v>
      </c>
      <c r="B8" s="1221" t="str">
        <f>COVER!T38</f>
        <v>Dr. Gregg Murphy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00600-001351</v>
      </c>
    </row>
    <row r="16" spans="1:2" x14ac:dyDescent="0.2">
      <c r="A16" t="s">
        <v>490</v>
      </c>
      <c r="B16" s="1221" t="str">
        <f>COVER!T13</f>
        <v>Smith, Koelling, Dykstra, &amp; Ohm, P.C.</v>
      </c>
    </row>
    <row r="17" spans="1:2" x14ac:dyDescent="0.2">
      <c r="A17" t="s">
        <v>1030</v>
      </c>
      <c r="B17" s="1221" t="str">
        <f>COVER!T15</f>
        <v>Marcie Meents Kolberg</v>
      </c>
    </row>
    <row r="18" spans="1:2" x14ac:dyDescent="0.2">
      <c r="A18" t="s">
        <v>1345</v>
      </c>
      <c r="B18" s="1221" t="str">
        <f>COVER!T17</f>
        <v>1605 North Convent</v>
      </c>
    </row>
    <row r="19" spans="1:2" x14ac:dyDescent="0.2">
      <c r="A19" t="s">
        <v>1032</v>
      </c>
      <c r="B19" s="1221" t="str">
        <f>COVER!T25</f>
        <v>marciek@skdocpa.com</v>
      </c>
    </row>
    <row r="20" spans="1:2" x14ac:dyDescent="0.2">
      <c r="A20" t="s">
        <v>1033</v>
      </c>
      <c r="B20" s="1221" t="str">
        <f>COVER!T19</f>
        <v>Bourbonnais</v>
      </c>
    </row>
    <row r="21" spans="1:2" x14ac:dyDescent="0.2">
      <c r="A21" t="s">
        <v>558</v>
      </c>
      <c r="B21" s="1221" t="str">
        <f>COVER!X19</f>
        <v>IL</v>
      </c>
    </row>
    <row r="22" spans="1:2" x14ac:dyDescent="0.2">
      <c r="A22" t="s">
        <v>1034</v>
      </c>
      <c r="B22" s="1221">
        <f>COVER!Z19</f>
        <v>60914</v>
      </c>
    </row>
    <row r="23" spans="1:2" x14ac:dyDescent="0.2">
      <c r="A23" t="s">
        <v>1347</v>
      </c>
      <c r="B23" s="1221" t="str">
        <f>COVER!T21</f>
        <v>815-937-1997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35431</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7983288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10763519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17441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17441</v>
      </c>
      <c r="C91" s="13" t="s">
        <v>653</v>
      </c>
      <c r="D91" s="13" t="str">
        <f t="shared" si="0"/>
        <v>Error?</v>
      </c>
    </row>
    <row r="92" spans="1:4" x14ac:dyDescent="0.2">
      <c r="A92" s="54">
        <v>31</v>
      </c>
      <c r="B92" s="1221">
        <f>'Assets-Liab 5-6'!C39</f>
        <v>10746078</v>
      </c>
      <c r="D92" s="13" t="str">
        <f t="shared" si="0"/>
        <v>Error?</v>
      </c>
    </row>
    <row r="93" spans="1:4" x14ac:dyDescent="0.2">
      <c r="A93" s="54">
        <v>32</v>
      </c>
      <c r="B93" s="1221">
        <f>'Assets-Liab 5-6'!C41</f>
        <v>10763519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2941228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3564429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254</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254</v>
      </c>
      <c r="C122" s="13" t="s">
        <v>653</v>
      </c>
      <c r="D122" s="13" t="str">
        <f t="shared" si="0"/>
        <v>Error?</v>
      </c>
    </row>
    <row r="123" spans="1:4" x14ac:dyDescent="0.2">
      <c r="A123" s="54">
        <v>62</v>
      </c>
      <c r="B123" s="1221">
        <f>'Assets-Liab 5-6'!D39</f>
        <v>3233175</v>
      </c>
      <c r="D123" s="13" t="str">
        <f t="shared" si="0"/>
        <v>Error?</v>
      </c>
    </row>
    <row r="124" spans="1:4" x14ac:dyDescent="0.2">
      <c r="A124" s="54">
        <v>63</v>
      </c>
      <c r="B124" s="1221">
        <f>'Assets-Liab 5-6'!D41</f>
        <v>3564429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156106</v>
      </c>
      <c r="D129" s="13" t="str">
        <f t="shared" si="1"/>
        <v>Error?</v>
      </c>
    </row>
    <row r="130" spans="1:4" x14ac:dyDescent="0.2">
      <c r="A130" s="54">
        <v>69</v>
      </c>
      <c r="B130" s="1221">
        <f>'Assets-Liab 5-6'!E12</f>
        <v>0</v>
      </c>
      <c r="D130" s="13" t="str">
        <f t="shared" si="1"/>
        <v>Error?</v>
      </c>
    </row>
    <row r="131" spans="1:4" x14ac:dyDescent="0.2">
      <c r="A131" s="54">
        <v>70</v>
      </c>
      <c r="B131" s="1221">
        <f>'Assets-Liab 5-6'!E13</f>
        <v>156106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-111389</v>
      </c>
      <c r="D140" s="13" t="str">
        <f t="shared" si="1"/>
        <v>Error?</v>
      </c>
    </row>
    <row r="141" spans="1:4" x14ac:dyDescent="0.2">
      <c r="A141" s="54">
        <v>80</v>
      </c>
      <c r="B141" s="1221">
        <f>'Assets-Liab 5-6'!E41</f>
        <v>156106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406061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424789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135</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135</v>
      </c>
      <c r="C169" s="13" t="s">
        <v>653</v>
      </c>
      <c r="D169" s="13" t="str">
        <f t="shared" si="1"/>
        <v>Error?</v>
      </c>
    </row>
    <row r="170" spans="1:4" x14ac:dyDescent="0.2">
      <c r="A170" s="54">
        <v>109</v>
      </c>
      <c r="B170" s="1221">
        <f>'Assets-Liab 5-6'!F39</f>
        <v>424654</v>
      </c>
      <c r="D170" s="13" t="str">
        <f t="shared" si="1"/>
        <v>Error?</v>
      </c>
    </row>
    <row r="171" spans="1:4" x14ac:dyDescent="0.2">
      <c r="A171" s="54">
        <v>110</v>
      </c>
      <c r="B171" s="1221">
        <f>'Assets-Liab 5-6'!F41</f>
        <v>424789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311728</v>
      </c>
      <c r="D177" s="13" t="str">
        <f t="shared" si="1"/>
        <v>Error?</v>
      </c>
    </row>
    <row r="178" spans="1:4" x14ac:dyDescent="0.2">
      <c r="A178" s="82">
        <v>117</v>
      </c>
      <c r="D178" s="13" t="str">
        <f t="shared" si="1"/>
        <v>OK</v>
      </c>
    </row>
    <row r="179" spans="1:4" x14ac:dyDescent="0.2">
      <c r="A179" s="54">
        <v>118</v>
      </c>
      <c r="B179" s="1221">
        <f>'Assets-Liab 5-6'!G12</f>
        <v>532</v>
      </c>
      <c r="D179" s="13" t="str">
        <f t="shared" si="1"/>
        <v>Error?</v>
      </c>
    </row>
    <row r="180" spans="1:4" x14ac:dyDescent="0.2">
      <c r="A180" s="54">
        <v>119</v>
      </c>
      <c r="B180" s="1221">
        <f>'Assets-Liab 5-6'!G13</f>
        <v>579592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579592</v>
      </c>
      <c r="D189" s="13" t="str">
        <f t="shared" si="1"/>
        <v>Error?</v>
      </c>
    </row>
    <row r="190" spans="1:4" x14ac:dyDescent="0.2">
      <c r="A190" s="54">
        <v>129</v>
      </c>
      <c r="B190" s="1221">
        <f>'Assets-Liab 5-6'!G41</f>
        <v>579592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260809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260809</v>
      </c>
      <c r="D212" s="13" t="str">
        <f t="shared" si="2"/>
        <v>Error?</v>
      </c>
    </row>
    <row r="213" spans="1:4" x14ac:dyDescent="0.2">
      <c r="A213" s="90">
        <v>152</v>
      </c>
      <c r="B213" s="1221">
        <f>'Assets-Liab 5-6'!H41</f>
        <v>260809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5726534</v>
      </c>
      <c r="D273" s="13" t="str">
        <f t="shared" si="3"/>
        <v>Error?</v>
      </c>
    </row>
    <row r="274" spans="1:4" x14ac:dyDescent="0.2">
      <c r="A274" s="54">
        <v>213</v>
      </c>
      <c r="B274" s="1221">
        <f>'Assets-Liab 5-6'!M17</f>
        <v>49772478</v>
      </c>
      <c r="D274" s="13" t="str">
        <f t="shared" si="3"/>
        <v>Error?</v>
      </c>
    </row>
    <row r="275" spans="1:4" x14ac:dyDescent="0.2">
      <c r="A275" s="54">
        <v>214</v>
      </c>
      <c r="B275" s="1221">
        <f>'Assets-Liab 5-6'!M18</f>
        <v>1287114</v>
      </c>
      <c r="D275" s="13" t="str">
        <f t="shared" si="3"/>
        <v>Error?</v>
      </c>
    </row>
    <row r="276" spans="1:4" x14ac:dyDescent="0.2">
      <c r="A276" s="54">
        <v>215</v>
      </c>
      <c r="B276" s="1221">
        <f>'Assets-Liab 5-6'!M19</f>
        <v>8861844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65647970</v>
      </c>
      <c r="C279" s="13" t="s">
        <v>653</v>
      </c>
      <c r="D279" s="13" t="str">
        <f t="shared" si="3"/>
        <v>Error?</v>
      </c>
    </row>
    <row r="280" spans="1:4" x14ac:dyDescent="0.2">
      <c r="A280" s="54">
        <v>219</v>
      </c>
      <c r="B280" s="1221">
        <f>'Assets-Liab 5-6'!M40</f>
        <v>65647970</v>
      </c>
      <c r="D280" s="13" t="str">
        <f t="shared" si="3"/>
        <v>Error?</v>
      </c>
    </row>
    <row r="281" spans="1:4" x14ac:dyDescent="0.2">
      <c r="A281" s="54">
        <v>220</v>
      </c>
      <c r="B281" s="1221">
        <f>'Assets-Liab 5-6'!M41</f>
        <v>65647970</v>
      </c>
      <c r="C281" s="13" t="s">
        <v>653</v>
      </c>
      <c r="D281" s="13" t="str">
        <f t="shared" si="3"/>
        <v>Error?</v>
      </c>
    </row>
    <row r="282" spans="1:4" x14ac:dyDescent="0.2">
      <c r="A282" s="54">
        <v>221</v>
      </c>
      <c r="B282" s="1221">
        <f>'Assets-Liab 5-6'!N21</f>
        <v>156106</v>
      </c>
      <c r="D282" s="13" t="str">
        <f t="shared" si="3"/>
        <v>Error?</v>
      </c>
    </row>
    <row r="283" spans="1:4" x14ac:dyDescent="0.2">
      <c r="A283" s="54">
        <v>222</v>
      </c>
      <c r="B283" s="1221">
        <f>'Assets-Liab 5-6'!N22</f>
        <v>32428617</v>
      </c>
      <c r="D283" s="13" t="str">
        <f t="shared" si="3"/>
        <v>Error?</v>
      </c>
    </row>
    <row r="284" spans="1:4" x14ac:dyDescent="0.2">
      <c r="A284" s="54">
        <v>223</v>
      </c>
      <c r="B284" s="1221">
        <f>'Assets-Liab 5-6'!N23</f>
        <v>32584723</v>
      </c>
      <c r="C284" s="13" t="s">
        <v>653</v>
      </c>
      <c r="D284" s="13" t="str">
        <f t="shared" si="3"/>
        <v>Error?</v>
      </c>
    </row>
    <row r="285" spans="1:4" x14ac:dyDescent="0.2">
      <c r="A285" s="54">
        <v>224</v>
      </c>
      <c r="B285" s="1221">
        <f>'Assets-Liab 5-6'!N36</f>
        <v>32584723</v>
      </c>
      <c r="D285" s="13" t="str">
        <f t="shared" si="3"/>
        <v>Error?</v>
      </c>
    </row>
    <row r="286" spans="1:4" x14ac:dyDescent="0.2">
      <c r="A286" s="82">
        <v>225</v>
      </c>
      <c r="D286" s="13" t="str">
        <f t="shared" si="3"/>
        <v>OK</v>
      </c>
    </row>
    <row r="287" spans="1:4" x14ac:dyDescent="0.2">
      <c r="A287" s="54">
        <v>226</v>
      </c>
      <c r="B287" s="1221">
        <f>'Assets-Liab 5-6'!N37</f>
        <v>32584723</v>
      </c>
      <c r="C287" s="13" t="s">
        <v>653</v>
      </c>
      <c r="D287" s="13" t="str">
        <f t="shared" si="3"/>
        <v>Error?</v>
      </c>
    </row>
    <row r="288" spans="1:4" x14ac:dyDescent="0.2">
      <c r="A288" s="54">
        <v>227</v>
      </c>
      <c r="B288" s="1221">
        <f>'Assets-Liab 5-6'!N41</f>
        <v>32584723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322712</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4800756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255881</v>
      </c>
      <c r="D717" s="13" t="str">
        <f t="shared" si="10"/>
        <v>Error?</v>
      </c>
    </row>
    <row r="718" spans="1:4" x14ac:dyDescent="0.2">
      <c r="A718" s="54">
        <v>657</v>
      </c>
      <c r="B718" s="1221">
        <f>'Expenditures 15-22'!C14</f>
        <v>400038</v>
      </c>
      <c r="D718" s="13" t="str">
        <f t="shared" si="10"/>
        <v>Error?</v>
      </c>
    </row>
    <row r="719" spans="1:4" x14ac:dyDescent="0.2">
      <c r="A719" s="54">
        <v>658</v>
      </c>
      <c r="B719" s="1221">
        <f>'Expenditures 15-22'!C15</f>
        <v>16665</v>
      </c>
      <c r="D719" s="13" t="str">
        <f t="shared" si="10"/>
        <v>Error?</v>
      </c>
    </row>
    <row r="720" spans="1:4" x14ac:dyDescent="0.2">
      <c r="A720" s="54">
        <v>659</v>
      </c>
      <c r="B720" s="1221">
        <f>'Expenditures 15-22'!C33</f>
        <v>7355074</v>
      </c>
      <c r="C720" s="13" t="s">
        <v>653</v>
      </c>
      <c r="D720" s="13" t="str">
        <f t="shared" si="10"/>
        <v>Error?</v>
      </c>
    </row>
    <row r="721" spans="1:4" x14ac:dyDescent="0.2">
      <c r="A721" s="54">
        <v>660</v>
      </c>
      <c r="B721" s="1221">
        <f>'Expenditures 15-22'!C36</f>
        <v>126689</v>
      </c>
      <c r="D721" s="13" t="str">
        <f t="shared" si="10"/>
        <v>Error?</v>
      </c>
    </row>
    <row r="722" spans="1:4" x14ac:dyDescent="0.2">
      <c r="A722" s="54">
        <v>661</v>
      </c>
      <c r="B722" s="1221">
        <f>'Expenditures 15-22'!C37</f>
        <v>177693</v>
      </c>
      <c r="D722" s="13" t="str">
        <f t="shared" si="10"/>
        <v>Error?</v>
      </c>
    </row>
    <row r="723" spans="1:4" x14ac:dyDescent="0.2">
      <c r="A723" s="54">
        <v>662</v>
      </c>
      <c r="B723" s="1221">
        <f>'Expenditures 15-22'!C38</f>
        <v>110300</v>
      </c>
      <c r="D723" s="13" t="str">
        <f t="shared" si="10"/>
        <v>Error?</v>
      </c>
    </row>
    <row r="724" spans="1:4" x14ac:dyDescent="0.2">
      <c r="A724" s="54">
        <v>663</v>
      </c>
      <c r="B724" s="1221">
        <f>'Expenditures 15-22'!C39</f>
        <v>165227</v>
      </c>
      <c r="D724" s="13" t="str">
        <f t="shared" si="10"/>
        <v>Error?</v>
      </c>
    </row>
    <row r="725" spans="1:4" x14ac:dyDescent="0.2">
      <c r="A725" s="54">
        <v>664</v>
      </c>
      <c r="B725" s="1221">
        <f>'Expenditures 15-22'!C40</f>
        <v>109963</v>
      </c>
      <c r="D725" s="13" t="str">
        <f t="shared" si="10"/>
        <v>Error?</v>
      </c>
    </row>
    <row r="726" spans="1:4" x14ac:dyDescent="0.2">
      <c r="A726" s="54">
        <v>665</v>
      </c>
      <c r="B726" s="1221">
        <f>'Expenditures 15-22'!C41</f>
        <v>135068</v>
      </c>
      <c r="D726" s="13" t="str">
        <f t="shared" si="10"/>
        <v>Error?</v>
      </c>
    </row>
    <row r="727" spans="1:4" x14ac:dyDescent="0.2">
      <c r="A727" s="54">
        <v>666</v>
      </c>
      <c r="B727" s="1221">
        <f>'Expenditures 15-22'!C42</f>
        <v>824940</v>
      </c>
      <c r="C727" s="13" t="s">
        <v>653</v>
      </c>
      <c r="D727" s="13" t="str">
        <f t="shared" si="10"/>
        <v>Error?</v>
      </c>
    </row>
    <row r="728" spans="1:4" x14ac:dyDescent="0.2">
      <c r="A728" s="54">
        <v>667</v>
      </c>
      <c r="B728" s="1221">
        <f>'Expenditures 15-22'!C44</f>
        <v>133181</v>
      </c>
      <c r="D728" s="13" t="str">
        <f t="shared" si="10"/>
        <v>Error?</v>
      </c>
    </row>
    <row r="729" spans="1:4" x14ac:dyDescent="0.2">
      <c r="A729" s="54">
        <v>668</v>
      </c>
      <c r="B729" s="1221">
        <f>'Expenditures 15-22'!C45</f>
        <v>286950</v>
      </c>
      <c r="D729" s="13" t="str">
        <f t="shared" si="10"/>
        <v>Error?</v>
      </c>
    </row>
    <row r="730" spans="1:4" x14ac:dyDescent="0.2">
      <c r="A730" s="54">
        <v>669</v>
      </c>
      <c r="B730" s="1221">
        <f>'Expenditures 15-22'!C46</f>
        <v>70320</v>
      </c>
      <c r="D730" s="13" t="str">
        <f t="shared" si="10"/>
        <v>Error?</v>
      </c>
    </row>
    <row r="731" spans="1:4" x14ac:dyDescent="0.2">
      <c r="A731" s="54">
        <v>670</v>
      </c>
      <c r="B731" s="1221">
        <f>'Expenditures 15-22'!C47</f>
        <v>490451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197176</v>
      </c>
      <c r="D733" s="13" t="str">
        <f t="shared" si="10"/>
        <v>Error?</v>
      </c>
    </row>
    <row r="734" spans="1:4" x14ac:dyDescent="0.2">
      <c r="A734" s="54">
        <v>673</v>
      </c>
      <c r="B734" s="1221">
        <f>'Expenditures 15-22'!C53</f>
        <v>200809</v>
      </c>
      <c r="C734" s="13" t="s">
        <v>653</v>
      </c>
      <c r="D734" s="13" t="str">
        <f t="shared" si="10"/>
        <v>Error?</v>
      </c>
    </row>
    <row r="735" spans="1:4" x14ac:dyDescent="0.2">
      <c r="A735" s="54">
        <v>674</v>
      </c>
      <c r="B735" s="1221">
        <f>'Expenditures 15-22'!C55</f>
        <v>624442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624442</v>
      </c>
      <c r="C737" s="13" t="s">
        <v>653</v>
      </c>
      <c r="D737" s="13" t="str">
        <f t="shared" si="10"/>
        <v>Error?</v>
      </c>
    </row>
    <row r="738" spans="1:4" x14ac:dyDescent="0.2">
      <c r="A738" s="54">
        <v>677</v>
      </c>
      <c r="B738" s="1221">
        <f>'Expenditures 15-22'!C59</f>
        <v>165</v>
      </c>
      <c r="D738" s="13" t="str">
        <f t="shared" si="10"/>
        <v>Error?</v>
      </c>
    </row>
    <row r="739" spans="1:4" x14ac:dyDescent="0.2">
      <c r="A739" s="54">
        <v>678</v>
      </c>
      <c r="B739" s="1221">
        <f>'Expenditures 15-22'!C60</f>
        <v>113090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211052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324307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40749</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40749</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2505698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9860772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1237179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57779</v>
      </c>
      <c r="D775" s="13" t="str">
        <f t="shared" si="11"/>
        <v>Error?</v>
      </c>
    </row>
    <row r="776" spans="1:4" x14ac:dyDescent="0.2">
      <c r="A776" s="54">
        <v>715</v>
      </c>
      <c r="B776" s="1221">
        <f>'Expenditures 15-22'!D14</f>
        <v>61828</v>
      </c>
      <c r="D776" s="13" t="str">
        <f t="shared" si="11"/>
        <v>Error?</v>
      </c>
    </row>
    <row r="777" spans="1:4" x14ac:dyDescent="0.2">
      <c r="A777" s="54">
        <v>716</v>
      </c>
      <c r="B777" s="1221">
        <f>'Expenditures 15-22'!D15</f>
        <v>1461</v>
      </c>
      <c r="D777" s="13" t="str">
        <f t="shared" si="11"/>
        <v>Error?</v>
      </c>
    </row>
    <row r="778" spans="1:4" x14ac:dyDescent="0.2">
      <c r="A778" s="54">
        <v>717</v>
      </c>
      <c r="B778" s="1221">
        <f>'Expenditures 15-22'!D33</f>
        <v>1905983</v>
      </c>
      <c r="C778" s="13" t="s">
        <v>653</v>
      </c>
      <c r="D778" s="13" t="str">
        <f t="shared" si="11"/>
        <v>Error?</v>
      </c>
    </row>
    <row r="779" spans="1:4" x14ac:dyDescent="0.2">
      <c r="A779" s="54">
        <v>718</v>
      </c>
      <c r="B779" s="1221">
        <f>'Expenditures 15-22'!D36</f>
        <v>35627</v>
      </c>
      <c r="D779" s="13" t="str">
        <f t="shared" si="11"/>
        <v>Error?</v>
      </c>
    </row>
    <row r="780" spans="1:4" x14ac:dyDescent="0.2">
      <c r="A780" s="54">
        <v>719</v>
      </c>
      <c r="B780" s="1221">
        <f>'Expenditures 15-22'!D37</f>
        <v>40371</v>
      </c>
      <c r="D780" s="13" t="str">
        <f t="shared" si="11"/>
        <v>Error?</v>
      </c>
    </row>
    <row r="781" spans="1:4" x14ac:dyDescent="0.2">
      <c r="A781" s="54">
        <v>720</v>
      </c>
      <c r="B781" s="1221">
        <f>'Expenditures 15-22'!D38</f>
        <v>12927</v>
      </c>
      <c r="D781" s="13" t="str">
        <f t="shared" si="11"/>
        <v>Error?</v>
      </c>
    </row>
    <row r="782" spans="1:4" x14ac:dyDescent="0.2">
      <c r="A782" s="54">
        <v>721</v>
      </c>
      <c r="B782" s="1221">
        <f>'Expenditures 15-22'!D39</f>
        <v>29263</v>
      </c>
      <c r="D782" s="13" t="str">
        <f t="shared" si="11"/>
        <v>Error?</v>
      </c>
    </row>
    <row r="783" spans="1:4" x14ac:dyDescent="0.2">
      <c r="A783" s="54">
        <v>722</v>
      </c>
      <c r="B783" s="1221">
        <f>'Expenditures 15-22'!D40</f>
        <v>24418</v>
      </c>
      <c r="D783" s="13" t="str">
        <f t="shared" si="11"/>
        <v>Error?</v>
      </c>
    </row>
    <row r="784" spans="1:4" x14ac:dyDescent="0.2">
      <c r="A784" s="54">
        <v>723</v>
      </c>
      <c r="B784" s="1221">
        <f>'Expenditures 15-22'!D41</f>
        <v>5669</v>
      </c>
      <c r="D784" s="13" t="str">
        <f t="shared" si="11"/>
        <v>Error?</v>
      </c>
    </row>
    <row r="785" spans="1:4" x14ac:dyDescent="0.2">
      <c r="A785" s="54">
        <v>724</v>
      </c>
      <c r="B785" s="1221">
        <f>'Expenditures 15-22'!D42</f>
        <v>148275</v>
      </c>
      <c r="C785" s="13" t="s">
        <v>653</v>
      </c>
      <c r="D785" s="13" t="str">
        <f t="shared" si="11"/>
        <v>Error?</v>
      </c>
    </row>
    <row r="786" spans="1:4" x14ac:dyDescent="0.2">
      <c r="A786" s="54">
        <v>725</v>
      </c>
      <c r="B786" s="1221">
        <f>'Expenditures 15-22'!D44</f>
        <v>43595</v>
      </c>
      <c r="D786" s="13" t="str">
        <f t="shared" si="11"/>
        <v>Error?</v>
      </c>
    </row>
    <row r="787" spans="1:4" x14ac:dyDescent="0.2">
      <c r="A787" s="54">
        <v>726</v>
      </c>
      <c r="B787" s="1221">
        <f>'Expenditures 15-22'!D45</f>
        <v>55528</v>
      </c>
      <c r="D787" s="13" t="str">
        <f t="shared" si="11"/>
        <v>Error?</v>
      </c>
    </row>
    <row r="788" spans="1:4" x14ac:dyDescent="0.2">
      <c r="A788" s="54">
        <v>727</v>
      </c>
      <c r="B788" s="1221">
        <f>'Expenditures 15-22'!D46</f>
        <v>27741</v>
      </c>
      <c r="D788" s="13" t="str">
        <f t="shared" si="11"/>
        <v>Error?</v>
      </c>
    </row>
    <row r="789" spans="1:4" x14ac:dyDescent="0.2">
      <c r="A789" s="54">
        <v>728</v>
      </c>
      <c r="B789" s="1221">
        <f>'Expenditures 15-22'!D47</f>
        <v>126864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47564</v>
      </c>
      <c r="D791" s="13" t="str">
        <f t="shared" si="11"/>
        <v>Error?</v>
      </c>
    </row>
    <row r="792" spans="1:4" x14ac:dyDescent="0.2">
      <c r="A792" s="54">
        <v>731</v>
      </c>
      <c r="B792" s="1221">
        <f>'Expenditures 15-22'!D53</f>
        <v>47564</v>
      </c>
      <c r="C792" s="13" t="s">
        <v>653</v>
      </c>
      <c r="D792" s="13" t="str">
        <f t="shared" si="11"/>
        <v>Error?</v>
      </c>
    </row>
    <row r="793" spans="1:4" x14ac:dyDescent="0.2">
      <c r="A793" s="54">
        <v>732</v>
      </c>
      <c r="B793" s="1221">
        <f>'Expenditures 15-22'!D55</f>
        <v>215748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215748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21892</v>
      </c>
      <c r="D797" s="13" t="str">
        <f t="shared" si="11"/>
        <v>Error?</v>
      </c>
    </row>
    <row r="798" spans="1:4" x14ac:dyDescent="0.2">
      <c r="A798" s="54">
        <v>737</v>
      </c>
      <c r="B798" s="1221">
        <f>'Expenditures 15-22'!D61</f>
        <v>2000</v>
      </c>
      <c r="D798" s="13" t="str">
        <f t="shared" si="11"/>
        <v>Error?</v>
      </c>
    </row>
    <row r="799" spans="1:4" x14ac:dyDescent="0.2">
      <c r="A799" s="54">
        <v>738</v>
      </c>
      <c r="B799" s="1221">
        <f>'Expenditures 15-22'!D62</f>
        <v>500</v>
      </c>
      <c r="D799" s="13" t="str">
        <f t="shared" si="11"/>
        <v>Error?</v>
      </c>
    </row>
    <row r="800" spans="1:4" x14ac:dyDescent="0.2">
      <c r="A800" s="54">
        <v>739</v>
      </c>
      <c r="B800" s="1221">
        <f>'Expenditures 15-22'!D63</f>
        <v>39722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64114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13344</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13344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615909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2521892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55416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2188</v>
      </c>
      <c r="D833" s="13" t="str">
        <f t="shared" si="12"/>
        <v>Error?</v>
      </c>
    </row>
    <row r="834" spans="1:4" x14ac:dyDescent="0.2">
      <c r="A834" s="54">
        <v>773</v>
      </c>
      <c r="B834" s="1221">
        <f>'Expenditures 15-22'!E14</f>
        <v>105212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260606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4041</v>
      </c>
      <c r="D839" s="13" t="str">
        <f t="shared" si="12"/>
        <v>Error?</v>
      </c>
    </row>
    <row r="840" spans="1:4" x14ac:dyDescent="0.2">
      <c r="A840" s="54">
        <v>779</v>
      </c>
      <c r="B840" s="1221">
        <f>'Expenditures 15-22'!E39</f>
        <v>3938</v>
      </c>
      <c r="D840" s="13" t="str">
        <f t="shared" si="12"/>
        <v>Error?</v>
      </c>
    </row>
    <row r="841" spans="1:4" x14ac:dyDescent="0.2">
      <c r="A841" s="54">
        <v>780</v>
      </c>
      <c r="B841" s="1221">
        <f>'Expenditures 15-22'!E40</f>
        <v>82677</v>
      </c>
      <c r="D841" s="13" t="str">
        <f t="shared" si="12"/>
        <v>Error?</v>
      </c>
    </row>
    <row r="842" spans="1:4" x14ac:dyDescent="0.2">
      <c r="A842" s="54">
        <v>781</v>
      </c>
      <c r="B842" s="1221">
        <f>'Expenditures 15-22'!E41</f>
        <v>13130</v>
      </c>
      <c r="D842" s="13" t="str">
        <f t="shared" si="12"/>
        <v>Error?</v>
      </c>
    </row>
    <row r="843" spans="1:4" x14ac:dyDescent="0.2">
      <c r="A843" s="54">
        <v>782</v>
      </c>
      <c r="B843" s="1221">
        <f>'Expenditures 15-22'!E42</f>
        <v>103786</v>
      </c>
      <c r="C843" s="13" t="s">
        <v>653</v>
      </c>
      <c r="D843" s="13" t="str">
        <f t="shared" si="12"/>
        <v>Error?</v>
      </c>
    </row>
    <row r="844" spans="1:4" x14ac:dyDescent="0.2">
      <c r="A844" s="54">
        <v>783</v>
      </c>
      <c r="B844" s="1221">
        <f>'Expenditures 15-22'!E44</f>
        <v>71248</v>
      </c>
      <c r="D844" s="13" t="str">
        <f t="shared" si="12"/>
        <v>Error?</v>
      </c>
    </row>
    <row r="845" spans="1:4" x14ac:dyDescent="0.2">
      <c r="A845" s="54">
        <v>784</v>
      </c>
      <c r="B845" s="1221">
        <f>'Expenditures 15-22'!E45</f>
        <v>232001</v>
      </c>
      <c r="D845" s="13" t="str">
        <f t="shared" si="12"/>
        <v>Error?</v>
      </c>
    </row>
    <row r="846" spans="1:4" x14ac:dyDescent="0.2">
      <c r="A846" s="54">
        <v>785</v>
      </c>
      <c r="B846" s="1221">
        <f>'Expenditures 15-22'!E46</f>
        <v>21097</v>
      </c>
      <c r="D846" s="13" t="str">
        <f t="shared" si="12"/>
        <v>Error?</v>
      </c>
    </row>
    <row r="847" spans="1:4" x14ac:dyDescent="0.2">
      <c r="A847" s="54">
        <v>786</v>
      </c>
      <c r="B847" s="1221">
        <f>'Expenditures 15-22'!E47</f>
        <v>324346</v>
      </c>
      <c r="C847" s="13" t="s">
        <v>653</v>
      </c>
      <c r="D847" s="13" t="str">
        <f t="shared" si="12"/>
        <v>Error?</v>
      </c>
    </row>
    <row r="848" spans="1:4" x14ac:dyDescent="0.2">
      <c r="A848" s="54">
        <v>787</v>
      </c>
      <c r="B848" s="1221">
        <f>'Expenditures 15-22'!E49</f>
        <v>98903</v>
      </c>
      <c r="D848" s="13" t="str">
        <f t="shared" si="12"/>
        <v>Error?</v>
      </c>
    </row>
    <row r="849" spans="1:4" x14ac:dyDescent="0.2">
      <c r="A849" s="54">
        <v>788</v>
      </c>
      <c r="B849" s="1221">
        <f>'Expenditures 15-22'!E50</f>
        <v>16595</v>
      </c>
      <c r="D849" s="13" t="str">
        <f t="shared" si="12"/>
        <v>Error?</v>
      </c>
    </row>
    <row r="850" spans="1:4" x14ac:dyDescent="0.2">
      <c r="A850" s="54">
        <v>789</v>
      </c>
      <c r="B850" s="1221">
        <f>'Expenditures 15-22'!E53</f>
        <v>115498</v>
      </c>
      <c r="C850" s="13" t="s">
        <v>653</v>
      </c>
      <c r="D850" s="13" t="str">
        <f t="shared" si="12"/>
        <v>Error?</v>
      </c>
    </row>
    <row r="851" spans="1:4" x14ac:dyDescent="0.2">
      <c r="A851" s="54">
        <v>790</v>
      </c>
      <c r="B851" s="1221">
        <f>'Expenditures 15-22'!E55</f>
        <v>64552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64552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25556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6383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31939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9921</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9921</v>
      </c>
      <c r="C869" s="13" t="s">
        <v>653</v>
      </c>
      <c r="D869" s="13" t="str">
        <f t="shared" si="12"/>
        <v>Error?</v>
      </c>
    </row>
    <row r="870" spans="1:4" x14ac:dyDescent="0.2">
      <c r="A870" s="54">
        <v>809</v>
      </c>
      <c r="B870" s="1221">
        <f>'Expenditures 15-22'!E73</f>
        <v>6772</v>
      </c>
      <c r="D870" s="13" t="str">
        <f t="shared" si="12"/>
        <v>Error?</v>
      </c>
    </row>
    <row r="871" spans="1:4" x14ac:dyDescent="0.2">
      <c r="A871" s="54">
        <v>810</v>
      </c>
      <c r="B871" s="1221">
        <f>'Expenditures 15-22'!E74</f>
        <v>656814</v>
      </c>
      <c r="C871" s="13" t="s">
        <v>653</v>
      </c>
      <c r="D871" s="13" t="str">
        <f t="shared" si="12"/>
        <v>Error?</v>
      </c>
    </row>
    <row r="872" spans="1:4" x14ac:dyDescent="0.2">
      <c r="A872" s="54">
        <v>811</v>
      </c>
      <c r="B872" s="1221">
        <f>'Expenditures 15-22'!E75</f>
        <v>532</v>
      </c>
      <c r="D872" s="13" t="str">
        <f t="shared" si="12"/>
        <v>Error?</v>
      </c>
    </row>
    <row r="873" spans="1:4" x14ac:dyDescent="0.2">
      <c r="A873" s="54">
        <v>812</v>
      </c>
      <c r="B873" s="1221">
        <f>'Expenditures 15-22'!E114</f>
        <v>917952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105500</v>
      </c>
      <c r="D879" s="13" t="str">
        <f t="shared" si="12"/>
        <v>Error?</v>
      </c>
    </row>
    <row r="880" spans="1:4" x14ac:dyDescent="0.2">
      <c r="A880" s="54">
        <v>819</v>
      </c>
      <c r="B880" s="1221">
        <f>'Expenditures 15-22'!F16</f>
        <v>10451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11923</v>
      </c>
      <c r="D891" s="13" t="str">
        <f t="shared" si="12"/>
        <v>Error?</v>
      </c>
    </row>
    <row r="892" spans="1:4" x14ac:dyDescent="0.2">
      <c r="A892" s="54">
        <v>831</v>
      </c>
      <c r="B892" s="1221">
        <f>'Expenditures 15-22'!F14</f>
        <v>45002</v>
      </c>
      <c r="D892" s="13" t="str">
        <f t="shared" si="12"/>
        <v>Error?</v>
      </c>
    </row>
    <row r="893" spans="1:4" x14ac:dyDescent="0.2">
      <c r="A893" s="54">
        <v>832</v>
      </c>
      <c r="B893" s="1221">
        <f>'Expenditures 15-22'!F15</f>
        <v>502</v>
      </c>
      <c r="D893" s="13" t="str">
        <f t="shared" si="12"/>
        <v>Error?</v>
      </c>
    </row>
    <row r="894" spans="1:4" x14ac:dyDescent="0.2">
      <c r="A894" s="54">
        <v>833</v>
      </c>
      <c r="B894" s="1221">
        <f>'Expenditures 15-22'!F33</f>
        <v>257941</v>
      </c>
      <c r="C894" s="13" t="s">
        <v>653</v>
      </c>
      <c r="D894" s="13" t="str">
        <f t="shared" si="12"/>
        <v>Error?</v>
      </c>
    </row>
    <row r="895" spans="1:4" x14ac:dyDescent="0.2">
      <c r="A895" s="54">
        <v>834</v>
      </c>
      <c r="B895" s="1221">
        <f>'Expenditures 15-22'!F36</f>
        <v>1380</v>
      </c>
      <c r="D895" s="13" t="str">
        <f t="shared" ref="D895:D958" si="13">IF(ISBLANK(B895),"OK",IF(A895-B895=0,"OK","Error?"))</f>
        <v>Error?</v>
      </c>
    </row>
    <row r="896" spans="1:4" x14ac:dyDescent="0.2">
      <c r="A896" s="54">
        <v>835</v>
      </c>
      <c r="B896" s="1221">
        <f>'Expenditures 15-22'!F37</f>
        <v>171</v>
      </c>
      <c r="D896" s="13" t="str">
        <f t="shared" si="13"/>
        <v>Error?</v>
      </c>
    </row>
    <row r="897" spans="1:4" x14ac:dyDescent="0.2">
      <c r="A897" s="54">
        <v>836</v>
      </c>
      <c r="B897" s="1221">
        <f>'Expenditures 15-22'!F38</f>
        <v>7214</v>
      </c>
      <c r="D897" s="13" t="str">
        <f t="shared" si="13"/>
        <v>Error?</v>
      </c>
    </row>
    <row r="898" spans="1:4" x14ac:dyDescent="0.2">
      <c r="A898" s="54">
        <v>837</v>
      </c>
      <c r="B898" s="1221">
        <f>'Expenditures 15-22'!F39</f>
        <v>2071</v>
      </c>
      <c r="D898" s="13" t="str">
        <f t="shared" si="13"/>
        <v>Error?</v>
      </c>
    </row>
    <row r="899" spans="1:4" x14ac:dyDescent="0.2">
      <c r="A899" s="54">
        <v>838</v>
      </c>
      <c r="B899" s="1221">
        <f>'Expenditures 15-22'!F40</f>
        <v>1285</v>
      </c>
      <c r="D899" s="13" t="str">
        <f t="shared" si="13"/>
        <v>Error?</v>
      </c>
    </row>
    <row r="900" spans="1:4" x14ac:dyDescent="0.2">
      <c r="A900" s="54">
        <v>839</v>
      </c>
      <c r="B900" s="1221">
        <f>'Expenditures 15-22'!F41</f>
        <v>6581</v>
      </c>
      <c r="D900" s="13" t="str">
        <f t="shared" si="13"/>
        <v>Error?</v>
      </c>
    </row>
    <row r="901" spans="1:4" x14ac:dyDescent="0.2">
      <c r="A901" s="54">
        <v>840</v>
      </c>
      <c r="B901" s="1221">
        <f>'Expenditures 15-22'!F42</f>
        <v>18702</v>
      </c>
      <c r="C901" s="13" t="s">
        <v>653</v>
      </c>
      <c r="D901" s="13" t="str">
        <f t="shared" si="13"/>
        <v>Error?</v>
      </c>
    </row>
    <row r="902" spans="1:4" x14ac:dyDescent="0.2">
      <c r="A902" s="54">
        <v>841</v>
      </c>
      <c r="B902" s="1221">
        <f>'Expenditures 15-22'!F44</f>
        <v>19899</v>
      </c>
      <c r="D902" s="13" t="str">
        <f t="shared" si="13"/>
        <v>Error?</v>
      </c>
    </row>
    <row r="903" spans="1:4" x14ac:dyDescent="0.2">
      <c r="A903" s="54">
        <v>842</v>
      </c>
      <c r="B903" s="1221">
        <f>'Expenditures 15-22'!F45</f>
        <v>52511</v>
      </c>
      <c r="D903" s="13" t="str">
        <f t="shared" si="13"/>
        <v>Error?</v>
      </c>
    </row>
    <row r="904" spans="1:4" x14ac:dyDescent="0.2">
      <c r="A904" s="54">
        <v>843</v>
      </c>
      <c r="B904" s="1221">
        <f>'Expenditures 15-22'!F46</f>
        <v>3582</v>
      </c>
      <c r="D904" s="13" t="str">
        <f t="shared" si="13"/>
        <v>Error?</v>
      </c>
    </row>
    <row r="905" spans="1:4" x14ac:dyDescent="0.2">
      <c r="A905" s="54">
        <v>844</v>
      </c>
      <c r="B905" s="1221">
        <f>'Expenditures 15-22'!F47</f>
        <v>75992</v>
      </c>
      <c r="C905" s="13" t="s">
        <v>653</v>
      </c>
      <c r="D905" s="13" t="str">
        <f t="shared" si="13"/>
        <v>Error?</v>
      </c>
    </row>
    <row r="906" spans="1:4" x14ac:dyDescent="0.2">
      <c r="A906" s="54">
        <v>845</v>
      </c>
      <c r="B906" s="1221">
        <f>'Expenditures 15-22'!F49</f>
        <v>3966</v>
      </c>
      <c r="D906" s="13" t="str">
        <f t="shared" si="13"/>
        <v>Error?</v>
      </c>
    </row>
    <row r="907" spans="1:4" x14ac:dyDescent="0.2">
      <c r="A907" s="54">
        <v>846</v>
      </c>
      <c r="B907" s="1221">
        <f>'Expenditures 15-22'!F50</f>
        <v>3821</v>
      </c>
      <c r="D907" s="13" t="str">
        <f t="shared" si="13"/>
        <v>Error?</v>
      </c>
    </row>
    <row r="908" spans="1:4" x14ac:dyDescent="0.2">
      <c r="A908" s="54">
        <v>847</v>
      </c>
      <c r="B908" s="1221">
        <f>'Expenditures 15-22'!F53</f>
        <v>7787</v>
      </c>
      <c r="C908" s="13" t="s">
        <v>653</v>
      </c>
      <c r="D908" s="13" t="str">
        <f t="shared" si="13"/>
        <v>Error?</v>
      </c>
    </row>
    <row r="909" spans="1:4" x14ac:dyDescent="0.2">
      <c r="A909" s="54">
        <v>848</v>
      </c>
      <c r="B909" s="1221">
        <f>'Expenditures 15-22'!F55</f>
        <v>5826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5826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3287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265166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268453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2539</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2539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379299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637240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2731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6255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35014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3335</v>
      </c>
      <c r="D960" s="13" t="str">
        <f t="shared" si="14"/>
        <v>Error?</v>
      </c>
    </row>
    <row r="961" spans="1:4" x14ac:dyDescent="0.2">
      <c r="A961" s="54">
        <v>900</v>
      </c>
      <c r="B961" s="1221">
        <f>'Expenditures 15-22'!G45</f>
        <v>48509</v>
      </c>
      <c r="D961" s="13" t="str">
        <f t="shared" si="14"/>
        <v>Error?</v>
      </c>
    </row>
    <row r="962" spans="1:4" x14ac:dyDescent="0.2">
      <c r="A962" s="54">
        <v>901</v>
      </c>
      <c r="B962" s="1221">
        <f>'Expenditures 15-22'!G46</f>
        <v>2200</v>
      </c>
      <c r="D962" s="13" t="str">
        <f t="shared" si="14"/>
        <v>Error?</v>
      </c>
    </row>
    <row r="963" spans="1:4" x14ac:dyDescent="0.2">
      <c r="A963" s="54">
        <v>902</v>
      </c>
      <c r="B963" s="1221">
        <f>'Expenditures 15-22'!G47</f>
        <v>54044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54044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89058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1922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98786</v>
      </c>
      <c r="D1007" s="13" t="str">
        <f t="shared" si="14"/>
        <v>Error?</v>
      </c>
    </row>
    <row r="1008" spans="1:4" x14ac:dyDescent="0.2">
      <c r="A1008" s="54">
        <v>947</v>
      </c>
      <c r="B1008" s="1221">
        <f>'Expenditures 15-22'!H14</f>
        <v>22285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834200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766</v>
      </c>
      <c r="D1018" s="13" t="str">
        <f t="shared" si="14"/>
        <v>Error?</v>
      </c>
    </row>
    <row r="1019" spans="1:4" x14ac:dyDescent="0.2">
      <c r="A1019" s="54">
        <v>958</v>
      </c>
      <c r="B1019" s="1221">
        <f>'Expenditures 15-22'!H45</f>
        <v>365</v>
      </c>
      <c r="D1019" s="13" t="str">
        <f t="shared" si="14"/>
        <v>Error?</v>
      </c>
    </row>
    <row r="1020" spans="1:4" x14ac:dyDescent="0.2">
      <c r="A1020" s="54">
        <v>959</v>
      </c>
      <c r="B1020" s="1221">
        <f>'Expenditures 15-22'!H46</f>
        <v>407</v>
      </c>
      <c r="D1020" s="13" t="str">
        <f t="shared" si="14"/>
        <v>Error?</v>
      </c>
    </row>
    <row r="1021" spans="1:4" x14ac:dyDescent="0.2">
      <c r="A1021" s="54">
        <v>960</v>
      </c>
      <c r="B1021" s="1221">
        <f>'Expenditures 15-22'!H47</f>
        <v>1538</v>
      </c>
      <c r="C1021" s="13" t="s">
        <v>653</v>
      </c>
      <c r="D1021" s="13" t="str">
        <f t="shared" si="14"/>
        <v>Error?</v>
      </c>
    </row>
    <row r="1022" spans="1:4" x14ac:dyDescent="0.2">
      <c r="A1022" s="54">
        <v>961</v>
      </c>
      <c r="B1022" s="1221">
        <f>'Expenditures 15-22'!H49</f>
        <v>20956</v>
      </c>
      <c r="D1022" s="13" t="str">
        <f t="shared" si="14"/>
        <v>Error?</v>
      </c>
    </row>
    <row r="1023" spans="1:4" x14ac:dyDescent="0.2">
      <c r="A1023" s="54">
        <v>962</v>
      </c>
      <c r="B1023" s="1221">
        <f>'Expenditures 15-22'!H50</f>
        <v>3813</v>
      </c>
      <c r="D1023" s="13" t="str">
        <f t="shared" ref="D1023:D1086" si="15">IF(ISBLANK(B1023),"OK",IF(A1023-B1023=0,"OK","Error?"))</f>
        <v>Error?</v>
      </c>
    </row>
    <row r="1024" spans="1:4" x14ac:dyDescent="0.2">
      <c r="A1024" s="54">
        <v>963</v>
      </c>
      <c r="B1024" s="1221">
        <f>'Expenditures 15-22'!H53</f>
        <v>24769</v>
      </c>
      <c r="C1024" s="13" t="s">
        <v>653</v>
      </c>
      <c r="D1024" s="13" t="str">
        <f t="shared" si="15"/>
        <v>Error?</v>
      </c>
    </row>
    <row r="1025" spans="1:4" x14ac:dyDescent="0.2">
      <c r="A1025" s="54">
        <v>964</v>
      </c>
      <c r="B1025" s="1221">
        <f>'Expenditures 15-22'!H55</f>
        <v>3238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3238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1841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1881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531</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531</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31957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26911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893068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6203504</v>
      </c>
      <c r="C1093" s="13" t="s">
        <v>653</v>
      </c>
      <c r="D1093" s="13" t="str">
        <f t="shared" si="16"/>
        <v>Error?</v>
      </c>
    </row>
    <row r="1094" spans="1:4" x14ac:dyDescent="0.2">
      <c r="A1094" s="54">
        <v>1033</v>
      </c>
      <c r="B1094" s="1221">
        <f>'Expenditures 15-22'!K16</f>
        <v>10451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426557</v>
      </c>
      <c r="C1105" s="13" t="s">
        <v>653</v>
      </c>
      <c r="D1105" s="13" t="str">
        <f t="shared" si="16"/>
        <v>Error?</v>
      </c>
    </row>
    <row r="1106" spans="1:4" x14ac:dyDescent="0.2">
      <c r="A1106" s="54">
        <v>1045</v>
      </c>
      <c r="B1106" s="1221">
        <f>'Expenditures 15-22'!K14</f>
        <v>640620</v>
      </c>
      <c r="C1106" s="13" t="s">
        <v>653</v>
      </c>
      <c r="D1106" s="13" t="str">
        <f t="shared" si="16"/>
        <v>Error?</v>
      </c>
    </row>
    <row r="1107" spans="1:4" x14ac:dyDescent="0.2">
      <c r="A1107" s="54">
        <v>1046</v>
      </c>
      <c r="B1107" s="1221">
        <f>'Expenditures 15-22'!K15</f>
        <v>18628</v>
      </c>
      <c r="C1107" s="13" t="s">
        <v>653</v>
      </c>
      <c r="D1107" s="13" t="str">
        <f t="shared" si="16"/>
        <v>Error?</v>
      </c>
    </row>
    <row r="1108" spans="1:4" x14ac:dyDescent="0.2">
      <c r="A1108" s="54">
        <v>1047</v>
      </c>
      <c r="B1108" s="1221">
        <f>'Expenditures 15-22'!K33</f>
        <v>10648818</v>
      </c>
      <c r="C1108" s="13" t="s">
        <v>653</v>
      </c>
      <c r="D1108" s="13" t="str">
        <f t="shared" si="16"/>
        <v>Error?</v>
      </c>
    </row>
    <row r="1109" spans="1:4" x14ac:dyDescent="0.2">
      <c r="A1109" s="54">
        <v>1048</v>
      </c>
      <c r="B1109" s="1221">
        <f>'Expenditures 15-22'!K36</f>
        <v>163696</v>
      </c>
      <c r="C1109" s="13" t="s">
        <v>653</v>
      </c>
      <c r="D1109" s="13" t="str">
        <f t="shared" si="16"/>
        <v>Error?</v>
      </c>
    </row>
    <row r="1110" spans="1:4" x14ac:dyDescent="0.2">
      <c r="A1110" s="54">
        <v>1049</v>
      </c>
      <c r="B1110" s="1221">
        <f>'Expenditures 15-22'!K37</f>
        <v>218235</v>
      </c>
      <c r="C1110" s="13" t="s">
        <v>653</v>
      </c>
      <c r="D1110" s="13" t="str">
        <f t="shared" si="16"/>
        <v>Error?</v>
      </c>
    </row>
    <row r="1111" spans="1:4" x14ac:dyDescent="0.2">
      <c r="A1111" s="54">
        <v>1050</v>
      </c>
      <c r="B1111" s="1221">
        <f>'Expenditures 15-22'!K38</f>
        <v>134482</v>
      </c>
      <c r="C1111" s="13" t="s">
        <v>653</v>
      </c>
      <c r="D1111" s="13" t="str">
        <f t="shared" si="16"/>
        <v>Error?</v>
      </c>
    </row>
    <row r="1112" spans="1:4" x14ac:dyDescent="0.2">
      <c r="A1112" s="54">
        <v>1051</v>
      </c>
      <c r="B1112" s="1221">
        <f>'Expenditures 15-22'!K39</f>
        <v>200499</v>
      </c>
      <c r="C1112" s="13" t="s">
        <v>653</v>
      </c>
      <c r="D1112" s="13" t="str">
        <f t="shared" si="16"/>
        <v>Error?</v>
      </c>
    </row>
    <row r="1113" spans="1:4" x14ac:dyDescent="0.2">
      <c r="A1113" s="54">
        <v>1052</v>
      </c>
      <c r="B1113" s="1221">
        <f>'Expenditures 15-22'!K40</f>
        <v>218343</v>
      </c>
      <c r="C1113" s="13" t="s">
        <v>653</v>
      </c>
      <c r="D1113" s="13" t="str">
        <f t="shared" si="16"/>
        <v>Error?</v>
      </c>
    </row>
    <row r="1114" spans="1:4" x14ac:dyDescent="0.2">
      <c r="A1114" s="54">
        <v>1053</v>
      </c>
      <c r="B1114" s="1221">
        <f>'Expenditures 15-22'!K41</f>
        <v>160448</v>
      </c>
      <c r="C1114" s="13" t="s">
        <v>653</v>
      </c>
      <c r="D1114" s="13" t="str">
        <f t="shared" si="16"/>
        <v>Error?</v>
      </c>
    </row>
    <row r="1115" spans="1:4" x14ac:dyDescent="0.2">
      <c r="A1115" s="54">
        <v>1054</v>
      </c>
      <c r="B1115" s="1221">
        <f>'Expenditures 15-22'!K42</f>
        <v>1095703</v>
      </c>
      <c r="C1115" s="13" t="s">
        <v>653</v>
      </c>
      <c r="D1115" s="13" t="str">
        <f t="shared" si="16"/>
        <v>Error?</v>
      </c>
    </row>
    <row r="1116" spans="1:4" x14ac:dyDescent="0.2">
      <c r="A1116" s="54">
        <v>1055</v>
      </c>
      <c r="B1116" s="1221">
        <f>'Expenditures 15-22'!K44</f>
        <v>272024</v>
      </c>
      <c r="C1116" s="13" t="s">
        <v>653</v>
      </c>
      <c r="D1116" s="13" t="str">
        <f t="shared" si="16"/>
        <v>Error?</v>
      </c>
    </row>
    <row r="1117" spans="1:4" x14ac:dyDescent="0.2">
      <c r="A1117" s="54">
        <v>1056</v>
      </c>
      <c r="B1117" s="1221">
        <f>'Expenditures 15-22'!K45</f>
        <v>675864</v>
      </c>
      <c r="C1117" s="13" t="s">
        <v>653</v>
      </c>
      <c r="D1117" s="13" t="str">
        <f t="shared" si="16"/>
        <v>Error?</v>
      </c>
    </row>
    <row r="1118" spans="1:4" x14ac:dyDescent="0.2">
      <c r="A1118" s="54">
        <v>1057</v>
      </c>
      <c r="B1118" s="1221">
        <f>'Expenditures 15-22'!K46</f>
        <v>125347</v>
      </c>
      <c r="C1118" s="13" t="s">
        <v>653</v>
      </c>
      <c r="D1118" s="13" t="str">
        <f t="shared" si="16"/>
        <v>Error?</v>
      </c>
    </row>
    <row r="1119" spans="1:4" x14ac:dyDescent="0.2">
      <c r="A1119" s="54">
        <v>1058</v>
      </c>
      <c r="B1119" s="1221">
        <f>'Expenditures 15-22'!K47</f>
        <v>1073235</v>
      </c>
      <c r="C1119" s="13" t="s">
        <v>653</v>
      </c>
      <c r="D1119" s="13" t="str">
        <f t="shared" si="16"/>
        <v>Error?</v>
      </c>
    </row>
    <row r="1120" spans="1:4" x14ac:dyDescent="0.2">
      <c r="A1120" s="54">
        <v>1059</v>
      </c>
      <c r="B1120" s="1221">
        <f>'Expenditures 15-22'!K49</f>
        <v>123825</v>
      </c>
      <c r="C1120" s="13" t="s">
        <v>653</v>
      </c>
      <c r="D1120" s="13" t="str">
        <f t="shared" si="16"/>
        <v>Error?</v>
      </c>
    </row>
    <row r="1121" spans="1:4" x14ac:dyDescent="0.2">
      <c r="A1121" s="54">
        <v>1060</v>
      </c>
      <c r="B1121" s="1221">
        <f>'Expenditures 15-22'!K50</f>
        <v>268969</v>
      </c>
      <c r="C1121" s="13" t="s">
        <v>653</v>
      </c>
      <c r="D1121" s="13" t="str">
        <f t="shared" si="16"/>
        <v>Error?</v>
      </c>
    </row>
    <row r="1122" spans="1:4" x14ac:dyDescent="0.2">
      <c r="A1122" s="54">
        <v>1061</v>
      </c>
      <c r="B1122" s="1221">
        <f>'Expenditures 15-22'!K53</f>
        <v>396427</v>
      </c>
      <c r="C1122" s="13" t="s">
        <v>653</v>
      </c>
      <c r="D1122" s="13" t="str">
        <f t="shared" si="16"/>
        <v>Error?</v>
      </c>
    </row>
    <row r="1123" spans="1:4" x14ac:dyDescent="0.2">
      <c r="A1123" s="54">
        <v>1062</v>
      </c>
      <c r="B1123" s="1221">
        <f>'Expenditures 15-22'!K55</f>
        <v>913806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913806</v>
      </c>
      <c r="C1125" s="13" t="s">
        <v>653</v>
      </c>
      <c r="D1125" s="13" t="str">
        <f t="shared" si="16"/>
        <v>Error?</v>
      </c>
    </row>
    <row r="1126" spans="1:4" x14ac:dyDescent="0.2">
      <c r="A1126" s="54">
        <v>1065</v>
      </c>
      <c r="B1126" s="1221">
        <f>'Expenditures 15-22'!K59</f>
        <v>165</v>
      </c>
      <c r="C1126" s="13" t="s">
        <v>653</v>
      </c>
      <c r="D1126" s="13" t="str">
        <f t="shared" si="16"/>
        <v>Error?</v>
      </c>
    </row>
    <row r="1127" spans="1:4" x14ac:dyDescent="0.2">
      <c r="A1127" s="54">
        <v>1066</v>
      </c>
      <c r="B1127" s="1221">
        <f>'Expenditures 15-22'!K60</f>
        <v>163865</v>
      </c>
      <c r="C1127" s="13" t="s">
        <v>653</v>
      </c>
      <c r="D1127" s="13" t="str">
        <f t="shared" si="16"/>
        <v>Error?</v>
      </c>
    </row>
    <row r="1128" spans="1:4" x14ac:dyDescent="0.2">
      <c r="A1128" s="54">
        <v>1067</v>
      </c>
      <c r="B1128" s="1221">
        <f>'Expenditures 15-22'!K61</f>
        <v>2000</v>
      </c>
      <c r="C1128" s="13" t="s">
        <v>653</v>
      </c>
      <c r="D1128" s="13" t="str">
        <f t="shared" si="16"/>
        <v>Error?</v>
      </c>
    </row>
    <row r="1129" spans="1:4" x14ac:dyDescent="0.2">
      <c r="A1129" s="54">
        <v>1068</v>
      </c>
      <c r="B1129" s="1221">
        <f>'Expenditures 15-22'!K62</f>
        <v>500</v>
      </c>
      <c r="C1129" s="13" t="s">
        <v>653</v>
      </c>
      <c r="D1129" s="13" t="str">
        <f t="shared" si="16"/>
        <v>Error?</v>
      </c>
    </row>
    <row r="1130" spans="1:4" x14ac:dyDescent="0.2">
      <c r="A1130" s="54">
        <v>1069</v>
      </c>
      <c r="B1130" s="1221">
        <f>'Expenditures 15-22'!K63</f>
        <v>524164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690694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67084</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67084</v>
      </c>
      <c r="C1141" s="13" t="s">
        <v>653</v>
      </c>
      <c r="D1141" s="13" t="str">
        <f t="shared" si="16"/>
        <v>Error?</v>
      </c>
    </row>
    <row r="1142" spans="1:4" x14ac:dyDescent="0.2">
      <c r="A1142" s="54">
        <v>1081</v>
      </c>
      <c r="B1142" s="1221">
        <f>'Expenditures 15-22'!K73</f>
        <v>6772</v>
      </c>
      <c r="C1142" s="13" t="s">
        <v>653</v>
      </c>
      <c r="D1142" s="13" t="str">
        <f t="shared" si="16"/>
        <v>Error?</v>
      </c>
    </row>
    <row r="1143" spans="1:4" x14ac:dyDescent="0.2">
      <c r="A1143" s="54">
        <v>1082</v>
      </c>
      <c r="B1143" s="1221">
        <f>'Expenditures 15-22'!K74</f>
        <v>4243721</v>
      </c>
      <c r="C1143" s="13" t="s">
        <v>653</v>
      </c>
      <c r="D1143" s="13" t="str">
        <f t="shared" si="16"/>
        <v>Error?</v>
      </c>
    </row>
    <row r="1144" spans="1:4" x14ac:dyDescent="0.2">
      <c r="A1144" s="54">
        <v>1083</v>
      </c>
      <c r="B1144" s="1221">
        <f>'Expenditures 15-22'!K75</f>
        <v>532</v>
      </c>
      <c r="C1144" s="13" t="s">
        <v>653</v>
      </c>
      <c r="D1144" s="13" t="str">
        <f t="shared" si="16"/>
        <v>Error?</v>
      </c>
    </row>
    <row r="1145" spans="1:4" x14ac:dyDescent="0.2">
      <c r="A1145" s="54">
        <v>1084</v>
      </c>
      <c r="B1145" s="1221">
        <f>'Expenditures 15-22'!K102</f>
        <v>26911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14919982</v>
      </c>
      <c r="C1152" s="13" t="s">
        <v>653</v>
      </c>
      <c r="D1152" s="13" t="str">
        <f t="shared" si="17"/>
        <v>Error?</v>
      </c>
    </row>
    <row r="1153" spans="1:4" x14ac:dyDescent="0.2">
      <c r="A1153" s="54">
        <v>1092</v>
      </c>
      <c r="B1153" s="1221">
        <f>'Expenditures 15-22'!K115</f>
        <v>3344614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641769</v>
      </c>
      <c r="D1221" s="13" t="str">
        <f t="shared" si="18"/>
        <v>Error?</v>
      </c>
    </row>
    <row r="1222" spans="1:4" x14ac:dyDescent="0.2">
      <c r="A1222" s="82">
        <v>1161</v>
      </c>
      <c r="D1222" s="13" t="str">
        <f t="shared" si="18"/>
        <v>OK</v>
      </c>
    </row>
    <row r="1223" spans="1:4" x14ac:dyDescent="0.2">
      <c r="A1223" s="54">
        <v>1162</v>
      </c>
      <c r="B1223" s="1221">
        <f>'Expenditures 15-22'!C127</f>
        <v>641769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641769</v>
      </c>
      <c r="C1225" s="13" t="s">
        <v>653</v>
      </c>
      <c r="D1225" s="13" t="str">
        <f t="shared" si="18"/>
        <v>Error?</v>
      </c>
    </row>
    <row r="1226" spans="1:4" x14ac:dyDescent="0.2">
      <c r="A1226" s="54">
        <v>1165</v>
      </c>
      <c r="B1226" s="1221">
        <f>'Expenditures 15-22'!C150</f>
        <v>641769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134934</v>
      </c>
      <c r="D1229" s="13" t="str">
        <f t="shared" si="18"/>
        <v>Error?</v>
      </c>
    </row>
    <row r="1230" spans="1:4" x14ac:dyDescent="0.2">
      <c r="A1230" s="82">
        <v>1169</v>
      </c>
      <c r="D1230" s="13" t="str">
        <f t="shared" si="18"/>
        <v>OK</v>
      </c>
    </row>
    <row r="1231" spans="1:4" x14ac:dyDescent="0.2">
      <c r="A1231" s="54">
        <v>1170</v>
      </c>
      <c r="B1231" s="1221">
        <f>'Expenditures 15-22'!D127</f>
        <v>134934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134934</v>
      </c>
      <c r="C1233" s="13" t="s">
        <v>653</v>
      </c>
      <c r="D1233" s="13" t="str">
        <f t="shared" si="18"/>
        <v>Error?</v>
      </c>
    </row>
    <row r="1234" spans="1:4" x14ac:dyDescent="0.2">
      <c r="A1234" s="54">
        <v>1173</v>
      </c>
      <c r="B1234" s="1221">
        <f>'Expenditures 15-22'!D150</f>
        <v>134934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188096</v>
      </c>
      <c r="D1237" s="13" t="str">
        <f t="shared" si="18"/>
        <v>Error?</v>
      </c>
    </row>
    <row r="1238" spans="1:4" x14ac:dyDescent="0.2">
      <c r="A1238" s="82">
        <v>1177</v>
      </c>
      <c r="D1238" s="13" t="str">
        <f t="shared" si="18"/>
        <v>OK</v>
      </c>
    </row>
    <row r="1239" spans="1:4" x14ac:dyDescent="0.2">
      <c r="A1239" s="54">
        <v>1178</v>
      </c>
      <c r="B1239" s="1221">
        <f>'Expenditures 15-22'!E127</f>
        <v>188096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188096</v>
      </c>
      <c r="C1241" s="13" t="s">
        <v>653</v>
      </c>
      <c r="D1241" s="13" t="str">
        <f t="shared" si="18"/>
        <v>Error?</v>
      </c>
    </row>
    <row r="1242" spans="1:4" x14ac:dyDescent="0.2">
      <c r="A1242" s="54">
        <v>1181</v>
      </c>
      <c r="B1242" s="1221">
        <f>'Expenditures 15-22'!E150</f>
        <v>188096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654613</v>
      </c>
      <c r="D1245" s="13" t="str">
        <f t="shared" si="18"/>
        <v>Error?</v>
      </c>
    </row>
    <row r="1246" spans="1:4" x14ac:dyDescent="0.2">
      <c r="A1246" s="82">
        <v>1185</v>
      </c>
      <c r="D1246" s="13" t="str">
        <f t="shared" si="18"/>
        <v>OK</v>
      </c>
    </row>
    <row r="1247" spans="1:4" x14ac:dyDescent="0.2">
      <c r="A1247" s="54">
        <v>1186</v>
      </c>
      <c r="B1247" s="1221">
        <f>'Expenditures 15-22'!F127</f>
        <v>654613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654613</v>
      </c>
      <c r="C1249" s="13" t="s">
        <v>653</v>
      </c>
      <c r="D1249" s="13" t="str">
        <f t="shared" si="18"/>
        <v>Error?</v>
      </c>
    </row>
    <row r="1250" spans="1:4" x14ac:dyDescent="0.2">
      <c r="A1250" s="54">
        <v>1189</v>
      </c>
      <c r="B1250" s="1221">
        <f>'Expenditures 15-22'!F150</f>
        <v>654613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15457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15457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15457</v>
      </c>
      <c r="C1258" s="13" t="s">
        <v>653</v>
      </c>
      <c r="D1258" s="13" t="str">
        <f t="shared" si="18"/>
        <v>Error?</v>
      </c>
    </row>
    <row r="1259" spans="1:4" x14ac:dyDescent="0.2">
      <c r="A1259" s="54">
        <v>1198</v>
      </c>
      <c r="B1259" s="1221">
        <f>'Expenditures 15-22'!G150</f>
        <v>15457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4513</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4513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4513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4513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4513</v>
      </c>
      <c r="C1275" s="13" t="s">
        <v>653</v>
      </c>
      <c r="D1275" s="13" t="str">
        <f t="shared" si="18"/>
        <v>Error?</v>
      </c>
    </row>
    <row r="1276" spans="1:4" x14ac:dyDescent="0.2">
      <c r="A1276" s="54">
        <v>1215</v>
      </c>
      <c r="B1276" s="1221">
        <f>'Expenditures 15-22'!K124</f>
        <v>1634869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1639382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1639382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1639382</v>
      </c>
      <c r="C1288" s="13" t="s">
        <v>653</v>
      </c>
      <c r="D1288" s="13" t="str">
        <f t="shared" si="19"/>
        <v>Error?</v>
      </c>
    </row>
    <row r="1289" spans="1:4" x14ac:dyDescent="0.2">
      <c r="A1289" s="54">
        <v>1228</v>
      </c>
      <c r="B1289" s="1221">
        <f>'Expenditures 15-22'!K151</f>
        <v>166053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2150</v>
      </c>
      <c r="D1307" s="13" t="str">
        <f t="shared" si="19"/>
        <v>Error?</v>
      </c>
    </row>
    <row r="1308" spans="1:4" x14ac:dyDescent="0.2">
      <c r="A1308" s="54">
        <v>1247</v>
      </c>
      <c r="B1308" s="1221">
        <f>'Expenditures 15-22'!E166</f>
        <v>2150</v>
      </c>
      <c r="C1308" s="13" t="s">
        <v>653</v>
      </c>
      <c r="D1308" s="13" t="str">
        <f t="shared" si="19"/>
        <v>Error?</v>
      </c>
    </row>
    <row r="1309" spans="1:4" x14ac:dyDescent="0.2">
      <c r="A1309" s="54">
        <v>1248</v>
      </c>
      <c r="B1309" s="1221">
        <f>'Expenditures 15-22'!E168</f>
        <v>2150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1596317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2002178</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3598495</v>
      </c>
      <c r="C1317" s="13" t="s">
        <v>653</v>
      </c>
      <c r="D1317" s="13" t="str">
        <f t="shared" si="19"/>
        <v>Error?</v>
      </c>
    </row>
    <row r="1318" spans="1:4" x14ac:dyDescent="0.2">
      <c r="A1318" s="54">
        <v>1257</v>
      </c>
      <c r="B1318" s="1221">
        <f>'Expenditures 15-22'!H168</f>
        <v>3598495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1596317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2002178</v>
      </c>
      <c r="C1329" s="13" t="s">
        <v>653</v>
      </c>
      <c r="D1329" s="13" t="str">
        <f t="shared" si="19"/>
        <v>Error?</v>
      </c>
    </row>
    <row r="1330" spans="1:4" x14ac:dyDescent="0.2">
      <c r="A1330" s="54">
        <v>1269</v>
      </c>
      <c r="B1330" s="1221">
        <f>'Expenditures 15-22'!K165</f>
        <v>2150</v>
      </c>
      <c r="C1330" s="13" t="s">
        <v>653</v>
      </c>
      <c r="D1330" s="13" t="str">
        <f t="shared" si="19"/>
        <v>Error?</v>
      </c>
    </row>
    <row r="1331" spans="1:4" x14ac:dyDescent="0.2">
      <c r="A1331" s="54">
        <v>1270</v>
      </c>
      <c r="B1331" s="1221">
        <f>'Expenditures 15-22'!K166</f>
        <v>3600645</v>
      </c>
      <c r="C1331" s="13" t="s">
        <v>653</v>
      </c>
      <c r="D1331" s="13" t="str">
        <f t="shared" si="19"/>
        <v>Error?</v>
      </c>
    </row>
    <row r="1332" spans="1:4" x14ac:dyDescent="0.2">
      <c r="A1332" s="54">
        <v>1271</v>
      </c>
      <c r="B1332" s="1221">
        <f>'Expenditures 15-22'!K168</f>
        <v>3600645</v>
      </c>
      <c r="C1332" s="13" t="s">
        <v>653</v>
      </c>
      <c r="D1332" s="13" t="str">
        <f t="shared" si="19"/>
        <v>Error?</v>
      </c>
    </row>
    <row r="1333" spans="1:4" x14ac:dyDescent="0.2">
      <c r="A1333" s="54">
        <v>1272</v>
      </c>
      <c r="B1333" s="1221">
        <f>'Expenditures 15-22'!K169</f>
        <v>-382334</v>
      </c>
      <c r="C1333" s="13" t="s">
        <v>653</v>
      </c>
      <c r="D1333" s="13" t="str">
        <f t="shared" si="19"/>
        <v>Error?</v>
      </c>
    </row>
    <row r="1334" spans="1:4" x14ac:dyDescent="0.2">
      <c r="A1334" s="82">
        <v>1273</v>
      </c>
      <c r="D1334" s="13" t="str">
        <f t="shared" si="19"/>
        <v>OK</v>
      </c>
    </row>
    <row r="1335" spans="1:4" x14ac:dyDescent="0.2">
      <c r="A1335" s="54">
        <v>1274</v>
      </c>
      <c r="B1335" s="1221">
        <f>'Expenditures 15-22'!C176</f>
        <v>491552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491552</v>
      </c>
      <c r="C1339" s="13" t="s">
        <v>653</v>
      </c>
      <c r="D1339" s="13" t="str">
        <f t="shared" si="19"/>
        <v>Error?</v>
      </c>
    </row>
    <row r="1340" spans="1:4" x14ac:dyDescent="0.2">
      <c r="A1340" s="54">
        <v>1279</v>
      </c>
      <c r="B1340" s="1221">
        <f>'Expenditures 15-22'!C204</f>
        <v>491552</v>
      </c>
      <c r="C1340" s="13" t="s">
        <v>653</v>
      </c>
      <c r="D1340" s="13" t="str">
        <f t="shared" si="19"/>
        <v>Error?</v>
      </c>
    </row>
    <row r="1341" spans="1:4" x14ac:dyDescent="0.2">
      <c r="A1341" s="54">
        <v>1280</v>
      </c>
      <c r="B1341" s="1221">
        <f>'Expenditures 15-22'!D176</f>
        <v>48000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48000</v>
      </c>
      <c r="C1345" s="13" t="s">
        <v>653</v>
      </c>
      <c r="D1345" s="13" t="str">
        <f t="shared" si="20"/>
        <v>Error?</v>
      </c>
    </row>
    <row r="1346" spans="1:4" x14ac:dyDescent="0.2">
      <c r="A1346" s="54">
        <v>1285</v>
      </c>
      <c r="B1346" s="1221">
        <f>'Expenditures 15-22'!D204</f>
        <v>48000</v>
      </c>
      <c r="C1346" s="13" t="s">
        <v>653</v>
      </c>
      <c r="D1346" s="13" t="str">
        <f t="shared" si="20"/>
        <v>Error?</v>
      </c>
    </row>
    <row r="1347" spans="1:4" x14ac:dyDescent="0.2">
      <c r="A1347" s="54">
        <v>1286</v>
      </c>
      <c r="B1347" s="1221">
        <f>'Expenditures 15-22'!E176</f>
        <v>308846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308846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308846</v>
      </c>
      <c r="C1353" s="13" t="s">
        <v>653</v>
      </c>
      <c r="D1353" s="13" t="str">
        <f t="shared" si="20"/>
        <v>Error?</v>
      </c>
    </row>
    <row r="1354" spans="1:4" x14ac:dyDescent="0.2">
      <c r="A1354" s="54">
        <v>1293</v>
      </c>
      <c r="B1354" s="1221">
        <f>'Expenditures 15-22'!F176</f>
        <v>78808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78808</v>
      </c>
      <c r="C1358" s="13" t="s">
        <v>653</v>
      </c>
      <c r="D1358" s="13" t="str">
        <f t="shared" si="20"/>
        <v>Error?</v>
      </c>
    </row>
    <row r="1359" spans="1:4" x14ac:dyDescent="0.2">
      <c r="A1359" s="54">
        <v>1298</v>
      </c>
      <c r="B1359" s="1221">
        <f>'Expenditures 15-22'!F204</f>
        <v>78808</v>
      </c>
      <c r="C1359" s="13" t="s">
        <v>653</v>
      </c>
      <c r="D1359" s="13" t="str">
        <f t="shared" si="20"/>
        <v>Error?</v>
      </c>
    </row>
    <row r="1360" spans="1:4" x14ac:dyDescent="0.2">
      <c r="A1360" s="54">
        <v>1299</v>
      </c>
      <c r="B1360" s="1221">
        <f>'Expenditures 15-22'!G176</f>
        <v>122532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122532</v>
      </c>
      <c r="C1364" s="13" t="s">
        <v>653</v>
      </c>
      <c r="D1364" s="13" t="str">
        <f t="shared" si="20"/>
        <v>Error?</v>
      </c>
    </row>
    <row r="1365" spans="1:4" x14ac:dyDescent="0.2">
      <c r="A1365" s="54">
        <v>1304</v>
      </c>
      <c r="B1365" s="1221">
        <f>'Expenditures 15-22'!G204</f>
        <v>122532</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1049738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1049738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1049738</v>
      </c>
      <c r="C1388" s="13" t="s">
        <v>653</v>
      </c>
      <c r="D1388" s="13" t="str">
        <f t="shared" si="20"/>
        <v>Error?</v>
      </c>
    </row>
    <row r="1389" spans="1:4" x14ac:dyDescent="0.2">
      <c r="A1389" s="54">
        <v>1328</v>
      </c>
      <c r="B1389" s="1221">
        <f>'Expenditures 15-22'!K205</f>
        <v>-256287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3710</v>
      </c>
      <c r="D1407" s="13" t="str">
        <f t="shared" ref="D1407:D1470" si="21">IF(ISBLANK(B1407),"OK",IF(A1407-B1407=0,"OK","Error?"))</f>
        <v>Error?</v>
      </c>
    </row>
    <row r="1408" spans="1:4" x14ac:dyDescent="0.2">
      <c r="A1408" s="54">
        <v>1347</v>
      </c>
      <c r="B1408" s="1221">
        <f>'Expenditures 15-22'!D217</f>
        <v>13063</v>
      </c>
      <c r="D1408" s="13" t="str">
        <f t="shared" si="21"/>
        <v>Error?</v>
      </c>
    </row>
    <row r="1409" spans="1:4" x14ac:dyDescent="0.2">
      <c r="A1409" s="54">
        <v>1348</v>
      </c>
      <c r="B1409" s="1221">
        <f>'Expenditures 15-22'!D218</f>
        <v>757</v>
      </c>
      <c r="D1409" s="13" t="str">
        <f t="shared" si="21"/>
        <v>Error?</v>
      </c>
    </row>
    <row r="1410" spans="1:4" x14ac:dyDescent="0.2">
      <c r="A1410" s="54">
        <v>1349</v>
      </c>
      <c r="B1410" s="1221">
        <f>'Expenditures 15-22'!D223</f>
        <v>163085</v>
      </c>
      <c r="C1410" s="13" t="s">
        <v>653</v>
      </c>
      <c r="D1410" s="13" t="str">
        <f t="shared" si="21"/>
        <v>Error?</v>
      </c>
    </row>
    <row r="1411" spans="1:4" x14ac:dyDescent="0.2">
      <c r="A1411" s="54">
        <v>1350</v>
      </c>
      <c r="B1411" s="1221">
        <f>'Expenditures 15-22'!D226</f>
        <v>1834</v>
      </c>
      <c r="D1411" s="13" t="str">
        <f t="shared" si="21"/>
        <v>Error?</v>
      </c>
    </row>
    <row r="1412" spans="1:4" x14ac:dyDescent="0.2">
      <c r="A1412" s="54">
        <v>1351</v>
      </c>
      <c r="B1412" s="1221">
        <f>'Expenditures 15-22'!D227</f>
        <v>4396</v>
      </c>
      <c r="D1412" s="13" t="str">
        <f t="shared" si="21"/>
        <v>Error?</v>
      </c>
    </row>
    <row r="1413" spans="1:4" x14ac:dyDescent="0.2">
      <c r="A1413" s="54">
        <v>1352</v>
      </c>
      <c r="B1413" s="1221">
        <f>'Expenditures 15-22'!D228</f>
        <v>5979</v>
      </c>
      <c r="D1413" s="13" t="str">
        <f t="shared" si="21"/>
        <v>Error?</v>
      </c>
    </row>
    <row r="1414" spans="1:4" x14ac:dyDescent="0.2">
      <c r="A1414" s="54">
        <v>1353</v>
      </c>
      <c r="B1414" s="1221">
        <f>'Expenditures 15-22'!D229</f>
        <v>4312</v>
      </c>
      <c r="D1414" s="13" t="str">
        <f t="shared" si="21"/>
        <v>Error?</v>
      </c>
    </row>
    <row r="1415" spans="1:4" x14ac:dyDescent="0.2">
      <c r="A1415" s="54">
        <v>1354</v>
      </c>
      <c r="B1415" s="1221">
        <f>'Expenditures 15-22'!D230</f>
        <v>1595</v>
      </c>
      <c r="D1415" s="13" t="str">
        <f t="shared" si="21"/>
        <v>Error?</v>
      </c>
    </row>
    <row r="1416" spans="1:4" x14ac:dyDescent="0.2">
      <c r="A1416" s="54">
        <v>1355</v>
      </c>
      <c r="B1416" s="1221">
        <f>'Expenditures 15-22'!D231</f>
        <v>23727</v>
      </c>
      <c r="D1416" s="13" t="str">
        <f t="shared" si="21"/>
        <v>Error?</v>
      </c>
    </row>
    <row r="1417" spans="1:4" x14ac:dyDescent="0.2">
      <c r="A1417" s="54">
        <v>1356</v>
      </c>
      <c r="B1417" s="1221">
        <f>'Expenditures 15-22'!D232</f>
        <v>41843</v>
      </c>
      <c r="C1417" s="13" t="s">
        <v>653</v>
      </c>
      <c r="D1417" s="13" t="str">
        <f t="shared" si="21"/>
        <v>Error?</v>
      </c>
    </row>
    <row r="1418" spans="1:4" x14ac:dyDescent="0.2">
      <c r="A1418" s="54">
        <v>1357</v>
      </c>
      <c r="B1418" s="1221">
        <f>'Expenditures 15-22'!D234</f>
        <v>1932</v>
      </c>
      <c r="D1418" s="13" t="str">
        <f t="shared" si="21"/>
        <v>Error?</v>
      </c>
    </row>
    <row r="1419" spans="1:4" x14ac:dyDescent="0.2">
      <c r="A1419" s="54">
        <v>1358</v>
      </c>
      <c r="B1419" s="1221">
        <f>'Expenditures 15-22'!D235</f>
        <v>37335</v>
      </c>
      <c r="D1419" s="13" t="str">
        <f t="shared" si="21"/>
        <v>Error?</v>
      </c>
    </row>
    <row r="1420" spans="1:4" x14ac:dyDescent="0.2">
      <c r="A1420" s="54">
        <v>1359</v>
      </c>
      <c r="B1420" s="1221">
        <f>'Expenditures 15-22'!D236</f>
        <v>1021</v>
      </c>
      <c r="D1420" s="13" t="str">
        <f t="shared" si="21"/>
        <v>Error?</v>
      </c>
    </row>
    <row r="1421" spans="1:4" x14ac:dyDescent="0.2">
      <c r="A1421" s="54">
        <v>1360</v>
      </c>
      <c r="B1421" s="1221">
        <f>'Expenditures 15-22'!D237</f>
        <v>40288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12745</v>
      </c>
      <c r="D1423" s="13" t="str">
        <f t="shared" si="21"/>
        <v>Error?</v>
      </c>
    </row>
    <row r="1424" spans="1:4" x14ac:dyDescent="0.2">
      <c r="A1424" s="54">
        <v>1363</v>
      </c>
      <c r="B1424" s="1221">
        <f>'Expenditures 15-22'!D251</f>
        <v>12745</v>
      </c>
      <c r="C1424" s="13" t="s">
        <v>653</v>
      </c>
      <c r="D1424" s="13" t="str">
        <f t="shared" si="21"/>
        <v>Error?</v>
      </c>
    </row>
    <row r="1425" spans="1:4" x14ac:dyDescent="0.2">
      <c r="A1425" s="54">
        <v>1364</v>
      </c>
      <c r="B1425" s="1221">
        <f>'Expenditures 15-22'!D253</f>
        <v>30328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30328</v>
      </c>
      <c r="C1427" s="13" t="s">
        <v>653</v>
      </c>
      <c r="D1427" s="13" t="str">
        <f t="shared" si="21"/>
        <v>Error?</v>
      </c>
    </row>
    <row r="1428" spans="1:4" x14ac:dyDescent="0.2">
      <c r="A1428" s="54">
        <v>1367</v>
      </c>
      <c r="B1428" s="1221">
        <f>'Expenditures 15-22'!D257</f>
        <v>3163</v>
      </c>
      <c r="D1428" s="13" t="str">
        <f t="shared" si="21"/>
        <v>Error?</v>
      </c>
    </row>
    <row r="1429" spans="1:4" x14ac:dyDescent="0.2">
      <c r="A1429" s="54">
        <v>1368</v>
      </c>
      <c r="B1429" s="1221">
        <f>'Expenditures 15-22'!D258</f>
        <v>15011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102766</v>
      </c>
      <c r="D1431" s="13" t="str">
        <f t="shared" si="21"/>
        <v>Error?</v>
      </c>
    </row>
    <row r="1432" spans="1:4" x14ac:dyDescent="0.2">
      <c r="A1432" s="54">
        <v>1371</v>
      </c>
      <c r="B1432" s="1221">
        <f>'Expenditures 15-22'!D261</f>
        <v>73622</v>
      </c>
      <c r="D1432" s="13" t="str">
        <f t="shared" si="21"/>
        <v>Error?</v>
      </c>
    </row>
    <row r="1433" spans="1:4" x14ac:dyDescent="0.2">
      <c r="A1433" s="54">
        <v>1372</v>
      </c>
      <c r="B1433" s="1221">
        <f>'Expenditures 15-22'!D262</f>
        <v>29256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223818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6814</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6814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355836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518921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3710</v>
      </c>
      <c r="C1471" s="13" t="s">
        <v>653</v>
      </c>
      <c r="D1471" s="13" t="str">
        <f t="shared" ref="D1471:D1534" si="22">IF(ISBLANK(B1471),"OK",IF(A1471-B1471=0,"OK","Error?"))</f>
        <v>Error?</v>
      </c>
    </row>
    <row r="1472" spans="1:4" x14ac:dyDescent="0.2">
      <c r="A1472" s="54">
        <v>1411</v>
      </c>
      <c r="B1472" s="1221">
        <f>'Expenditures 15-22'!K217</f>
        <v>13063</v>
      </c>
      <c r="C1472" s="13" t="s">
        <v>653</v>
      </c>
      <c r="D1472" s="13" t="str">
        <f t="shared" si="22"/>
        <v>Error?</v>
      </c>
    </row>
    <row r="1473" spans="1:4" x14ac:dyDescent="0.2">
      <c r="A1473" s="54">
        <v>1412</v>
      </c>
      <c r="B1473" s="1221">
        <f>'Expenditures 15-22'!K218</f>
        <v>757</v>
      </c>
      <c r="C1473" s="13" t="s">
        <v>653</v>
      </c>
      <c r="D1473" s="13" t="str">
        <f t="shared" si="22"/>
        <v>Error?</v>
      </c>
    </row>
    <row r="1474" spans="1:4" x14ac:dyDescent="0.2">
      <c r="A1474" s="54">
        <v>1413</v>
      </c>
      <c r="B1474" s="1221">
        <f>'Expenditures 15-22'!K223</f>
        <v>163085</v>
      </c>
      <c r="C1474" s="13" t="s">
        <v>653</v>
      </c>
      <c r="D1474" s="13" t="str">
        <f t="shared" si="22"/>
        <v>Error?</v>
      </c>
    </row>
    <row r="1475" spans="1:4" x14ac:dyDescent="0.2">
      <c r="A1475" s="54">
        <v>1414</v>
      </c>
      <c r="B1475" s="1221">
        <f>'Expenditures 15-22'!K226</f>
        <v>1834</v>
      </c>
      <c r="C1475" s="13" t="s">
        <v>653</v>
      </c>
      <c r="D1475" s="13" t="str">
        <f t="shared" si="22"/>
        <v>Error?</v>
      </c>
    </row>
    <row r="1476" spans="1:4" x14ac:dyDescent="0.2">
      <c r="A1476" s="54">
        <v>1415</v>
      </c>
      <c r="B1476" s="1221">
        <f>'Expenditures 15-22'!K227</f>
        <v>4396</v>
      </c>
      <c r="C1476" s="13" t="s">
        <v>653</v>
      </c>
      <c r="D1476" s="13" t="str">
        <f t="shared" si="22"/>
        <v>Error?</v>
      </c>
    </row>
    <row r="1477" spans="1:4" x14ac:dyDescent="0.2">
      <c r="A1477" s="54">
        <v>1416</v>
      </c>
      <c r="B1477" s="1221">
        <f>'Expenditures 15-22'!K228</f>
        <v>5979</v>
      </c>
      <c r="C1477" s="13" t="s">
        <v>653</v>
      </c>
      <c r="D1477" s="13" t="str">
        <f t="shared" si="22"/>
        <v>Error?</v>
      </c>
    </row>
    <row r="1478" spans="1:4" x14ac:dyDescent="0.2">
      <c r="A1478" s="54">
        <v>1417</v>
      </c>
      <c r="B1478" s="1221">
        <f>'Expenditures 15-22'!K229</f>
        <v>4312</v>
      </c>
      <c r="C1478" s="13" t="s">
        <v>653</v>
      </c>
      <c r="D1478" s="13" t="str">
        <f t="shared" si="22"/>
        <v>Error?</v>
      </c>
    </row>
    <row r="1479" spans="1:4" x14ac:dyDescent="0.2">
      <c r="A1479" s="54">
        <v>1418</v>
      </c>
      <c r="B1479" s="1221">
        <f>'Expenditures 15-22'!K230</f>
        <v>1595</v>
      </c>
      <c r="C1479" s="13" t="s">
        <v>653</v>
      </c>
      <c r="D1479" s="13" t="str">
        <f t="shared" si="22"/>
        <v>Error?</v>
      </c>
    </row>
    <row r="1480" spans="1:4" x14ac:dyDescent="0.2">
      <c r="A1480" s="54">
        <v>1419</v>
      </c>
      <c r="B1480" s="1221">
        <f>'Expenditures 15-22'!K231</f>
        <v>23727</v>
      </c>
      <c r="C1480" s="13" t="s">
        <v>653</v>
      </c>
      <c r="D1480" s="13" t="str">
        <f t="shared" si="22"/>
        <v>Error?</v>
      </c>
    </row>
    <row r="1481" spans="1:4" x14ac:dyDescent="0.2">
      <c r="A1481" s="54">
        <v>1420</v>
      </c>
      <c r="B1481" s="1221">
        <f>'Expenditures 15-22'!K232</f>
        <v>41843</v>
      </c>
      <c r="C1481" s="13" t="s">
        <v>653</v>
      </c>
      <c r="D1481" s="13" t="str">
        <f t="shared" si="22"/>
        <v>Error?</v>
      </c>
    </row>
    <row r="1482" spans="1:4" x14ac:dyDescent="0.2">
      <c r="A1482" s="54">
        <v>1421</v>
      </c>
      <c r="B1482" s="1221">
        <f>'Expenditures 15-22'!K234</f>
        <v>1932</v>
      </c>
      <c r="C1482" s="13" t="s">
        <v>653</v>
      </c>
      <c r="D1482" s="13" t="str">
        <f t="shared" si="22"/>
        <v>Error?</v>
      </c>
    </row>
    <row r="1483" spans="1:4" x14ac:dyDescent="0.2">
      <c r="A1483" s="54">
        <v>1422</v>
      </c>
      <c r="B1483" s="1221">
        <f>'Expenditures 15-22'!K235</f>
        <v>37335</v>
      </c>
      <c r="C1483" s="13" t="s">
        <v>653</v>
      </c>
      <c r="D1483" s="13" t="str">
        <f t="shared" si="22"/>
        <v>Error?</v>
      </c>
    </row>
    <row r="1484" spans="1:4" x14ac:dyDescent="0.2">
      <c r="A1484" s="54">
        <v>1423</v>
      </c>
      <c r="B1484" s="1221">
        <f>'Expenditures 15-22'!K236</f>
        <v>1021</v>
      </c>
      <c r="C1484" s="13" t="s">
        <v>653</v>
      </c>
      <c r="D1484" s="13" t="str">
        <f t="shared" si="22"/>
        <v>Error?</v>
      </c>
    </row>
    <row r="1485" spans="1:4" x14ac:dyDescent="0.2">
      <c r="A1485" s="54">
        <v>1424</v>
      </c>
      <c r="B1485" s="1221">
        <f>'Expenditures 15-22'!K237</f>
        <v>40288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12745</v>
      </c>
      <c r="C1487" s="13" t="s">
        <v>653</v>
      </c>
      <c r="D1487" s="13" t="str">
        <f t="shared" si="22"/>
        <v>Error?</v>
      </c>
    </row>
    <row r="1488" spans="1:4" x14ac:dyDescent="0.2">
      <c r="A1488" s="54">
        <v>1427</v>
      </c>
      <c r="B1488" s="1221">
        <f>'Expenditures 15-22'!K251</f>
        <v>12745</v>
      </c>
      <c r="C1488" s="13" t="s">
        <v>653</v>
      </c>
      <c r="D1488" s="13" t="str">
        <f t="shared" si="22"/>
        <v>Error?</v>
      </c>
    </row>
    <row r="1489" spans="1:4" x14ac:dyDescent="0.2">
      <c r="A1489" s="54">
        <v>1428</v>
      </c>
      <c r="B1489" s="1221">
        <f>'Expenditures 15-22'!K253</f>
        <v>30328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30328</v>
      </c>
      <c r="C1491" s="13" t="s">
        <v>653</v>
      </c>
      <c r="D1491" s="13" t="str">
        <f t="shared" si="22"/>
        <v>Error?</v>
      </c>
    </row>
    <row r="1492" spans="1:4" x14ac:dyDescent="0.2">
      <c r="A1492" s="54">
        <v>1431</v>
      </c>
      <c r="B1492" s="1221">
        <f>'Expenditures 15-22'!K257</f>
        <v>3163</v>
      </c>
      <c r="C1492" s="13" t="s">
        <v>653</v>
      </c>
      <c r="D1492" s="13" t="str">
        <f t="shared" si="22"/>
        <v>Error?</v>
      </c>
    </row>
    <row r="1493" spans="1:4" x14ac:dyDescent="0.2">
      <c r="A1493" s="54">
        <v>1432</v>
      </c>
      <c r="B1493" s="1221">
        <f>'Expenditures 15-22'!K258</f>
        <v>15011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102766</v>
      </c>
      <c r="C1495" s="13" t="s">
        <v>653</v>
      </c>
      <c r="D1495" s="13" t="str">
        <f t="shared" si="22"/>
        <v>Error?</v>
      </c>
    </row>
    <row r="1496" spans="1:4" x14ac:dyDescent="0.2">
      <c r="A1496" s="54">
        <v>1435</v>
      </c>
      <c r="B1496" s="1221">
        <f>'Expenditures 15-22'!K261</f>
        <v>73622</v>
      </c>
      <c r="C1496" s="13" t="s">
        <v>653</v>
      </c>
      <c r="D1496" s="13" t="str">
        <f t="shared" si="22"/>
        <v>Error?</v>
      </c>
    </row>
    <row r="1497" spans="1:4" x14ac:dyDescent="0.2">
      <c r="A1497" s="54">
        <v>1436</v>
      </c>
      <c r="B1497" s="1221">
        <f>'Expenditures 15-22'!K262</f>
        <v>29256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223818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6814</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6814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355836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518921</v>
      </c>
      <c r="C1517" s="13" t="s">
        <v>653</v>
      </c>
      <c r="D1517" s="13" t="str">
        <f t="shared" si="22"/>
        <v>Error?</v>
      </c>
    </row>
    <row r="1518" spans="1:4" x14ac:dyDescent="0.2">
      <c r="A1518" s="54">
        <v>1457</v>
      </c>
      <c r="B1518" s="1221">
        <f>'Expenditures 15-22'!K289</f>
        <v>126825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168312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168312</v>
      </c>
      <c r="C1535" s="13" t="s">
        <v>653</v>
      </c>
      <c r="D1535" s="13" t="str">
        <f t="shared" ref="D1535:D1598" si="23">IF(ISBLANK(B1535),"OK",IF(A1535-B1535=0,"OK","Error?"))</f>
        <v>Error?</v>
      </c>
    </row>
    <row r="1536" spans="1:4" x14ac:dyDescent="0.2">
      <c r="A1536" s="54">
        <v>1475</v>
      </c>
      <c r="B1536" s="1221">
        <f>'Expenditures 15-22'!E305</f>
        <v>168312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168312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168312</v>
      </c>
      <c r="C1559" s="13" t="s">
        <v>653</v>
      </c>
      <c r="D1559" s="13" t="str">
        <f t="shared" si="23"/>
        <v>Error?</v>
      </c>
    </row>
    <row r="1560" spans="1:4" x14ac:dyDescent="0.2">
      <c r="A1560" s="54">
        <v>1499</v>
      </c>
      <c r="B1560" s="1221">
        <f>'Expenditures 15-22'!K305</f>
        <v>168312</v>
      </c>
      <c r="C1560" s="13" t="s">
        <v>653</v>
      </c>
      <c r="D1560" s="13" t="str">
        <f t="shared" si="23"/>
        <v>Error?</v>
      </c>
    </row>
    <row r="1561" spans="1:4" x14ac:dyDescent="0.2">
      <c r="A1561" s="54">
        <v>1500</v>
      </c>
      <c r="B1561" s="1221">
        <f>'Expenditures 15-22'!K306</f>
        <v>41634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8795861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10746078</v>
      </c>
      <c r="C1630" s="13" t="s">
        <v>653</v>
      </c>
      <c r="D1630" s="13" t="str">
        <f t="shared" si="24"/>
        <v>Error?</v>
      </c>
    </row>
    <row r="1631" spans="1:4" x14ac:dyDescent="0.2">
      <c r="A1631" s="54">
        <v>1570</v>
      </c>
      <c r="B1631" s="1221">
        <f>'Acct Summary 7-8'!D79</f>
        <v>3398122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3564175</v>
      </c>
      <c r="C1644" s="13" t="s">
        <v>653</v>
      </c>
      <c r="D1644" s="13" t="str">
        <f t="shared" si="24"/>
        <v>Error?</v>
      </c>
    </row>
    <row r="1645" spans="1:4" x14ac:dyDescent="0.2">
      <c r="A1645" s="54">
        <v>1584</v>
      </c>
      <c r="B1645" s="1221">
        <f>'Acct Summary 7-8'!E79</f>
        <v>538440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156106</v>
      </c>
      <c r="C1658" s="13" t="s">
        <v>653</v>
      </c>
      <c r="D1658" s="13" t="str">
        <f t="shared" si="24"/>
        <v>Error?</v>
      </c>
    </row>
    <row r="1659" spans="1:4" x14ac:dyDescent="0.2">
      <c r="A1659" s="54">
        <v>1598</v>
      </c>
      <c r="B1659" s="1221">
        <f>'Acct Summary 7-8'!F79</f>
        <v>680941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424654</v>
      </c>
      <c r="C1672" s="13" t="s">
        <v>653</v>
      </c>
      <c r="D1672" s="13" t="str">
        <f t="shared" si="25"/>
        <v>Error?</v>
      </c>
    </row>
    <row r="1673" spans="1:4" x14ac:dyDescent="0.2">
      <c r="A1673" s="54">
        <v>1612</v>
      </c>
      <c r="B1673" s="1221">
        <f>'Acct Summary 7-8'!G79</f>
        <v>452767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579592</v>
      </c>
      <c r="C1686" s="13" t="s">
        <v>653</v>
      </c>
      <c r="D1686" s="13" t="str">
        <f t="shared" si="25"/>
        <v>Error?</v>
      </c>
    </row>
    <row r="1687" spans="1:4" x14ac:dyDescent="0.2">
      <c r="A1687" s="54">
        <v>1626</v>
      </c>
      <c r="B1687" s="1221">
        <f>'Acct Summary 7-8'!H79</f>
        <v>219175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260809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8262333</v>
      </c>
      <c r="C1744" s="13" t="s">
        <v>653</v>
      </c>
      <c r="D1744" s="13" t="str">
        <f t="shared" si="26"/>
        <v>Error?</v>
      </c>
    </row>
    <row r="1745" spans="1:5" x14ac:dyDescent="0.2">
      <c r="A1745" s="54">
        <v>1684</v>
      </c>
      <c r="B1745" s="1221">
        <f>'Tax Sched 24'!B5</f>
        <v>1689888</v>
      </c>
      <c r="C1745" s="13" t="s">
        <v>653</v>
      </c>
      <c r="D1745" s="13" t="str">
        <f t="shared" si="26"/>
        <v>Error?</v>
      </c>
    </row>
    <row r="1746" spans="1:5" x14ac:dyDescent="0.2">
      <c r="A1746" s="54">
        <v>1685</v>
      </c>
      <c r="B1746" s="1221">
        <f>'Tax Sched 24'!B6</f>
        <v>3206273</v>
      </c>
      <c r="C1746" s="13" t="s">
        <v>653</v>
      </c>
      <c r="D1746" s="13" t="str">
        <f t="shared" si="26"/>
        <v>Error?</v>
      </c>
    </row>
    <row r="1747" spans="1:5" x14ac:dyDescent="0.2">
      <c r="A1747" s="54">
        <v>1686</v>
      </c>
      <c r="B1747" s="1221">
        <f>'Tax Sched 24'!B7</f>
        <v>539808</v>
      </c>
      <c r="C1747" s="13" t="s">
        <v>653</v>
      </c>
      <c r="D1747" s="13" t="str">
        <f t="shared" si="26"/>
        <v>Error?</v>
      </c>
    </row>
    <row r="1748" spans="1:5" x14ac:dyDescent="0.2">
      <c r="A1748" s="54">
        <v>1687</v>
      </c>
      <c r="B1748" s="1221">
        <f>'Tax Sched 24'!B8</f>
        <v>231286</v>
      </c>
      <c r="C1748" s="13" t="s">
        <v>653</v>
      </c>
      <c r="D1748" s="13" t="str">
        <f t="shared" si="26"/>
        <v>Error?</v>
      </c>
    </row>
    <row r="1749" spans="1:5" x14ac:dyDescent="0.2">
      <c r="A1749" s="54">
        <v>1688</v>
      </c>
      <c r="B1749" s="1221">
        <f>'Tax Sched 24'!B10</f>
        <v>4966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272380</v>
      </c>
      <c r="C1752" s="13" t="s">
        <v>653</v>
      </c>
      <c r="D1752" s="13" t="str">
        <f t="shared" si="26"/>
        <v>Error?</v>
      </c>
    </row>
    <row r="1753" spans="1:5" x14ac:dyDescent="0.2">
      <c r="A1753" s="54">
        <v>1692</v>
      </c>
      <c r="B1753" s="1221">
        <f>'Tax Sched 24'!B12</f>
        <v>47275</v>
      </c>
      <c r="C1753" s="13" t="s">
        <v>653</v>
      </c>
      <c r="D1753" s="13" t="str">
        <f t="shared" si="26"/>
        <v>Error?</v>
      </c>
    </row>
    <row r="1754" spans="1:5" x14ac:dyDescent="0.2">
      <c r="A1754" s="54">
        <v>1693</v>
      </c>
      <c r="B1754" s="1221">
        <f>'Tax Sched 24'!B14</f>
        <v>516802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15145767</v>
      </c>
      <c r="C1759" s="13" t="s">
        <v>653</v>
      </c>
      <c r="D1759" s="13" t="str">
        <f t="shared" si="26"/>
        <v>Error?</v>
      </c>
    </row>
    <row r="1760" spans="1:5" x14ac:dyDescent="0.2">
      <c r="A1760" s="54">
        <v>1699</v>
      </c>
      <c r="B1760" s="1221">
        <f>'Tax Sched 24'!D4</f>
        <v>8239882</v>
      </c>
      <c r="C1760" s="13" t="s">
        <v>653</v>
      </c>
      <c r="D1760" s="13" t="str">
        <f t="shared" si="26"/>
        <v>Error?</v>
      </c>
    </row>
    <row r="1761" spans="1:5" x14ac:dyDescent="0.2">
      <c r="A1761" s="54">
        <v>1700</v>
      </c>
      <c r="B1761" s="1221">
        <f>'Tax Sched 24'!D5</f>
        <v>1685562</v>
      </c>
      <c r="C1761" s="13" t="s">
        <v>653</v>
      </c>
      <c r="D1761" s="13" t="str">
        <f t="shared" si="26"/>
        <v>Error?</v>
      </c>
    </row>
    <row r="1762" spans="1:5" s="79" customFormat="1" x14ac:dyDescent="0.2">
      <c r="A1762" s="54">
        <v>1701</v>
      </c>
      <c r="B1762" s="1221">
        <f>'Tax Sched 24'!D6</f>
        <v>3195649</v>
      </c>
      <c r="C1762" s="13" t="s">
        <v>653</v>
      </c>
      <c r="D1762" s="13" t="str">
        <f t="shared" si="26"/>
        <v>Error?</v>
      </c>
      <c r="E1762" s="80"/>
    </row>
    <row r="1763" spans="1:5" x14ac:dyDescent="0.2">
      <c r="A1763" s="54">
        <v>1702</v>
      </c>
      <c r="B1763" s="1221">
        <f>'Tax Sched 24'!D7</f>
        <v>538339</v>
      </c>
      <c r="C1763" s="13" t="s">
        <v>653</v>
      </c>
      <c r="D1763" s="13" t="str">
        <f t="shared" si="26"/>
        <v>Error?</v>
      </c>
    </row>
    <row r="1764" spans="1:5" x14ac:dyDescent="0.2">
      <c r="A1764" s="54">
        <v>1703</v>
      </c>
      <c r="B1764" s="1221">
        <f>'Tax Sched 24'!D8</f>
        <v>230660</v>
      </c>
      <c r="C1764" s="13" t="s">
        <v>653</v>
      </c>
      <c r="D1764" s="13" t="str">
        <f t="shared" si="26"/>
        <v>Error?</v>
      </c>
    </row>
    <row r="1765" spans="1:5" x14ac:dyDescent="0.2">
      <c r="A1765" s="54">
        <v>1704</v>
      </c>
      <c r="B1765" s="1221">
        <f>'Tax Sched 24'!D10</f>
        <v>4953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271639</v>
      </c>
      <c r="C1768" s="13" t="s">
        <v>653</v>
      </c>
      <c r="D1768" s="13" t="str">
        <f t="shared" si="26"/>
        <v>Error?</v>
      </c>
    </row>
    <row r="1769" spans="1:5" x14ac:dyDescent="0.2">
      <c r="A1769" s="54">
        <v>1708</v>
      </c>
      <c r="B1769" s="1221">
        <f>'Tax Sched 24'!D12</f>
        <v>47147</v>
      </c>
      <c r="C1769" s="13" t="s">
        <v>653</v>
      </c>
      <c r="D1769" s="13" t="str">
        <f t="shared" si="26"/>
        <v>Error?</v>
      </c>
    </row>
    <row r="1770" spans="1:5" x14ac:dyDescent="0.2">
      <c r="A1770" s="54">
        <v>1709</v>
      </c>
      <c r="B1770" s="1221">
        <f>'Tax Sched 24'!D14</f>
        <v>515398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15102963</v>
      </c>
      <c r="C1775" s="13" t="s">
        <v>653</v>
      </c>
      <c r="D1775" s="13" t="str">
        <f t="shared" si="26"/>
        <v>Error?</v>
      </c>
    </row>
    <row r="1776" spans="1:5" x14ac:dyDescent="0.2">
      <c r="A1776" s="54">
        <v>1715</v>
      </c>
      <c r="B1776" s="1221">
        <f>'Tax Sched 24'!C4</f>
        <v>22451</v>
      </c>
      <c r="D1776" s="13" t="str">
        <f t="shared" si="26"/>
        <v>Error?</v>
      </c>
    </row>
    <row r="1777" spans="1:4" x14ac:dyDescent="0.2">
      <c r="A1777" s="54">
        <v>1716</v>
      </c>
      <c r="B1777" s="1221">
        <f>'Tax Sched 24'!C5</f>
        <v>4326</v>
      </c>
      <c r="D1777" s="13" t="str">
        <f t="shared" si="26"/>
        <v>Error?</v>
      </c>
    </row>
    <row r="1778" spans="1:4" x14ac:dyDescent="0.2">
      <c r="A1778" s="54">
        <v>1717</v>
      </c>
      <c r="B1778" s="1221">
        <f>'Tax Sched 24'!C6</f>
        <v>10624</v>
      </c>
      <c r="D1778" s="13" t="str">
        <f t="shared" si="26"/>
        <v>Error?</v>
      </c>
    </row>
    <row r="1779" spans="1:4" x14ac:dyDescent="0.2">
      <c r="A1779" s="54">
        <v>1718</v>
      </c>
      <c r="B1779" s="1221">
        <f>'Tax Sched 24'!C7</f>
        <v>1469</v>
      </c>
      <c r="D1779" s="13" t="str">
        <f t="shared" si="26"/>
        <v>Error?</v>
      </c>
    </row>
    <row r="1780" spans="1:4" x14ac:dyDescent="0.2">
      <c r="A1780" s="54">
        <v>1719</v>
      </c>
      <c r="B1780" s="1221">
        <f>'Tax Sched 24'!C8</f>
        <v>626</v>
      </c>
      <c r="D1780" s="13" t="str">
        <f t="shared" si="26"/>
        <v>Error?</v>
      </c>
    </row>
    <row r="1781" spans="1:4" x14ac:dyDescent="0.2">
      <c r="A1781" s="54">
        <v>1720</v>
      </c>
      <c r="B1781" s="1221">
        <f>'Tax Sched 24'!C10</f>
        <v>13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741</v>
      </c>
      <c r="D1784" s="13" t="str">
        <f t="shared" si="26"/>
        <v>Error?</v>
      </c>
    </row>
    <row r="1785" spans="1:4" x14ac:dyDescent="0.2">
      <c r="A1785" s="54">
        <v>1724</v>
      </c>
      <c r="B1785" s="1221">
        <f>'Tax Sched 24'!C12</f>
        <v>128</v>
      </c>
      <c r="D1785" s="13" t="str">
        <f t="shared" si="26"/>
        <v>Error?</v>
      </c>
    </row>
    <row r="1786" spans="1:4" x14ac:dyDescent="0.2">
      <c r="A1786" s="54">
        <v>1725</v>
      </c>
      <c r="B1786" s="1221">
        <f>'Tax Sched 24'!C14</f>
        <v>1404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42804</v>
      </c>
      <c r="C1791" s="13" t="s">
        <v>653</v>
      </c>
      <c r="D1791" s="13" t="str">
        <f t="shared" ref="D1791:D1854" si="27">IF(ISBLANK(B1791),"OK",IF(A1791-B1791=0,"OK","Error?"))</f>
        <v>Error?</v>
      </c>
    </row>
    <row r="1792" spans="1:4" x14ac:dyDescent="0.2">
      <c r="A1792" s="54">
        <v>1731</v>
      </c>
      <c r="B1792" s="1221">
        <f>'Tax Sched 24'!F4</f>
        <v>8554501</v>
      </c>
      <c r="C1792" s="13" t="s">
        <v>653</v>
      </c>
      <c r="D1792" s="13" t="str">
        <f t="shared" si="27"/>
        <v>Error?</v>
      </c>
    </row>
    <row r="1793" spans="1:4" x14ac:dyDescent="0.2">
      <c r="A1793" s="54">
        <v>1732</v>
      </c>
      <c r="B1793" s="1221">
        <f>'Tax Sched 24'!F5</f>
        <v>1648360</v>
      </c>
      <c r="C1793" s="13" t="s">
        <v>653</v>
      </c>
      <c r="D1793" s="13" t="str">
        <f t="shared" si="27"/>
        <v>Error?</v>
      </c>
    </row>
    <row r="1794" spans="1:4" x14ac:dyDescent="0.2">
      <c r="A1794" s="54">
        <v>1733</v>
      </c>
      <c r="B1794" s="1221">
        <f>'Tax Sched 24'!F6</f>
        <v>4048025</v>
      </c>
      <c r="C1794" s="13" t="s">
        <v>653</v>
      </c>
      <c r="D1794" s="13" t="str">
        <f t="shared" si="27"/>
        <v>Error?</v>
      </c>
    </row>
    <row r="1795" spans="1:4" x14ac:dyDescent="0.2">
      <c r="A1795" s="54">
        <v>1734</v>
      </c>
      <c r="B1795" s="1221">
        <f>'Tax Sched 24'!F7</f>
        <v>559604</v>
      </c>
      <c r="C1795" s="13" t="s">
        <v>653</v>
      </c>
      <c r="D1795" s="13" t="str">
        <f t="shared" si="27"/>
        <v>Error?</v>
      </c>
    </row>
    <row r="1796" spans="1:4" x14ac:dyDescent="0.2">
      <c r="A1796" s="54">
        <v>1735</v>
      </c>
      <c r="B1796" s="1221">
        <f>'Tax Sched 24'!F8</f>
        <v>238471</v>
      </c>
      <c r="C1796" s="13" t="s">
        <v>653</v>
      </c>
      <c r="D1796" s="13" t="str">
        <f t="shared" si="27"/>
        <v>Error?</v>
      </c>
    </row>
    <row r="1797" spans="1:4" x14ac:dyDescent="0.2">
      <c r="A1797" s="54">
        <v>1736</v>
      </c>
      <c r="B1797" s="1221">
        <f>'Tax Sched 24'!F10</f>
        <v>5167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282249</v>
      </c>
      <c r="C1800" s="13" t="s">
        <v>653</v>
      </c>
      <c r="D1800" s="13" t="str">
        <f t="shared" si="27"/>
        <v>Error?</v>
      </c>
    </row>
    <row r="1801" spans="1:4" x14ac:dyDescent="0.2">
      <c r="A1801" s="54">
        <v>1740</v>
      </c>
      <c r="B1801" s="1221">
        <f>'Tax Sched 24'!F12</f>
        <v>48945</v>
      </c>
      <c r="C1801" s="13" t="s">
        <v>653</v>
      </c>
      <c r="D1801" s="13" t="str">
        <f t="shared" si="27"/>
        <v>Error?</v>
      </c>
    </row>
    <row r="1802" spans="1:4" x14ac:dyDescent="0.2">
      <c r="A1802" s="54">
        <v>1741</v>
      </c>
      <c r="B1802" s="1221">
        <f>'Tax Sched 24'!F14</f>
        <v>535133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8576952</v>
      </c>
      <c r="D1808" s="13" t="str">
        <f t="shared" si="27"/>
        <v>Error?</v>
      </c>
    </row>
    <row r="1809" spans="1:4" x14ac:dyDescent="0.2">
      <c r="A1809" s="54">
        <v>1748</v>
      </c>
      <c r="B1809" s="1221">
        <f>'Tax Sched 24'!E5</f>
        <v>1652686</v>
      </c>
      <c r="D1809" s="13" t="str">
        <f t="shared" si="27"/>
        <v>Error?</v>
      </c>
    </row>
    <row r="1810" spans="1:4" x14ac:dyDescent="0.2">
      <c r="A1810" s="54">
        <v>1749</v>
      </c>
      <c r="B1810" s="1221">
        <f>'Tax Sched 24'!E6</f>
        <v>4058649</v>
      </c>
      <c r="D1810" s="13" t="str">
        <f t="shared" si="27"/>
        <v>Error?</v>
      </c>
    </row>
    <row r="1811" spans="1:4" x14ac:dyDescent="0.2">
      <c r="A1811" s="54">
        <v>1750</v>
      </c>
      <c r="B1811" s="1221">
        <f>'Tax Sched 24'!E7</f>
        <v>561073</v>
      </c>
      <c r="D1811" s="13" t="str">
        <f t="shared" si="27"/>
        <v>Error?</v>
      </c>
    </row>
    <row r="1812" spans="1:4" x14ac:dyDescent="0.2">
      <c r="A1812" s="54">
        <v>1751</v>
      </c>
      <c r="B1812" s="1221">
        <f>'Tax Sched 24'!E8</f>
        <v>239097</v>
      </c>
      <c r="D1812" s="13" t="str">
        <f t="shared" si="27"/>
        <v>Error?</v>
      </c>
    </row>
    <row r="1813" spans="1:4" x14ac:dyDescent="0.2">
      <c r="A1813" s="54">
        <v>1752</v>
      </c>
      <c r="B1813" s="1221">
        <f>'Tax Sched 24'!E10</f>
        <v>5180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282990</v>
      </c>
      <c r="D1816" s="13" t="str">
        <f t="shared" si="27"/>
        <v>Error?</v>
      </c>
    </row>
    <row r="1817" spans="1:4" x14ac:dyDescent="0.2">
      <c r="A1817" s="54">
        <v>1756</v>
      </c>
      <c r="B1817" s="1221">
        <f>'Tax Sched 24'!E12</f>
        <v>49073</v>
      </c>
      <c r="D1817" s="13" t="str">
        <f t="shared" si="27"/>
        <v>Error?</v>
      </c>
    </row>
    <row r="1818" spans="1:4" x14ac:dyDescent="0.2">
      <c r="A1818" s="54">
        <v>1757</v>
      </c>
      <c r="B1818" s="1221">
        <f>'Tax Sched 24'!E14</f>
        <v>536537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16352644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34786901</v>
      </c>
      <c r="C1939" s="13" t="s">
        <v>653</v>
      </c>
      <c r="D1939" s="13" t="str">
        <f t="shared" si="29"/>
        <v>Error?</v>
      </c>
    </row>
    <row r="1940" spans="1:5" x14ac:dyDescent="0.2">
      <c r="A1940" s="54">
        <v>1879</v>
      </c>
      <c r="B1940" s="1221">
        <f>'Short-Term Long-Term Debt 25'!F49</f>
        <v>4055000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489191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489191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489191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5726534</v>
      </c>
      <c r="D2008" s="13" t="str">
        <f t="shared" si="30"/>
        <v>Error?</v>
      </c>
    </row>
    <row r="2009" spans="1:4" x14ac:dyDescent="0.2">
      <c r="A2009" s="54">
        <v>1948</v>
      </c>
      <c r="B2009" s="1221">
        <f>'Cap Outlay Deprec 27'!C8</f>
        <v>49737984</v>
      </c>
      <c r="D2009" s="13" t="str">
        <f t="shared" si="30"/>
        <v>Error?</v>
      </c>
    </row>
    <row r="2010" spans="1:4" x14ac:dyDescent="0.2">
      <c r="A2010" s="54">
        <v>1949</v>
      </c>
      <c r="B2010" s="1221">
        <f>'Cap Outlay Deprec 27'!C10</f>
        <v>1286539</v>
      </c>
      <c r="D2010" s="13" t="str">
        <f t="shared" si="30"/>
        <v>Error?</v>
      </c>
    </row>
    <row r="2011" spans="1:4" x14ac:dyDescent="0.2">
      <c r="A2011" s="54">
        <v>1950</v>
      </c>
      <c r="B2011" s="1221">
        <f>'Cap Outlay Deprec 27'!C12</f>
        <v>7896708</v>
      </c>
      <c r="D2011" s="13" t="str">
        <f t="shared" si="30"/>
        <v>Error?</v>
      </c>
    </row>
    <row r="2012" spans="1:4" x14ac:dyDescent="0.2">
      <c r="A2012" s="54">
        <v>1951</v>
      </c>
      <c r="B2012" s="1221">
        <f>'Cap Outlay Deprec 27'!C13</f>
        <v>671862</v>
      </c>
      <c r="D2012" s="13" t="str">
        <f t="shared" si="30"/>
        <v>Error?</v>
      </c>
    </row>
    <row r="2013" spans="1:4" x14ac:dyDescent="0.2">
      <c r="A2013" s="54">
        <v>1952</v>
      </c>
      <c r="B2013" s="1221">
        <f>'Cap Outlay Deprec 27'!C16</f>
        <v>65436944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575</v>
      </c>
      <c r="D2016" s="13" t="str">
        <f t="shared" si="30"/>
        <v>Error?</v>
      </c>
    </row>
    <row r="2017" spans="1:4" x14ac:dyDescent="0.2">
      <c r="A2017" s="54">
        <v>1956</v>
      </c>
      <c r="B2017" s="1221">
        <f>'Cap Outlay Deprec 27'!D12</f>
        <v>77912</v>
      </c>
      <c r="D2017" s="13" t="str">
        <f t="shared" si="30"/>
        <v>Error?</v>
      </c>
    </row>
    <row r="2018" spans="1:4" x14ac:dyDescent="0.2">
      <c r="A2018" s="54">
        <v>1957</v>
      </c>
      <c r="B2018" s="1221">
        <f>'Cap Outlay Deprec 27'!D13</f>
        <v>148561</v>
      </c>
      <c r="D2018" s="13" t="str">
        <f t="shared" si="30"/>
        <v>Error?</v>
      </c>
    </row>
    <row r="2019" spans="1:4" x14ac:dyDescent="0.2">
      <c r="A2019" s="54">
        <v>1958</v>
      </c>
      <c r="B2019" s="1221">
        <f>'Cap Outlay Deprec 27'!D16</f>
        <v>227048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16022</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16022</v>
      </c>
      <c r="C2025" s="13" t="s">
        <v>653</v>
      </c>
      <c r="D2025" s="13" t="str">
        <f t="shared" si="30"/>
        <v>Error?</v>
      </c>
    </row>
    <row r="2026" spans="1:4" x14ac:dyDescent="0.2">
      <c r="A2026" s="54">
        <v>1965</v>
      </c>
      <c r="B2026" s="1221">
        <f>'Cap Outlay Deprec 27'!F5</f>
        <v>5726534</v>
      </c>
      <c r="C2026" s="13" t="s">
        <v>653</v>
      </c>
      <c r="D2026" s="13" t="str">
        <f t="shared" si="30"/>
        <v>Error?</v>
      </c>
    </row>
    <row r="2027" spans="1:4" x14ac:dyDescent="0.2">
      <c r="A2027" s="54">
        <v>1966</v>
      </c>
      <c r="B2027" s="1221">
        <f>'Cap Outlay Deprec 27'!F8</f>
        <v>49737984</v>
      </c>
      <c r="C2027" s="13" t="s">
        <v>653</v>
      </c>
      <c r="D2027" s="13" t="str">
        <f t="shared" si="30"/>
        <v>Error?</v>
      </c>
    </row>
    <row r="2028" spans="1:4" x14ac:dyDescent="0.2">
      <c r="A2028" s="54">
        <v>1967</v>
      </c>
      <c r="B2028" s="1221">
        <f>'Cap Outlay Deprec 27'!F10</f>
        <v>1287114</v>
      </c>
      <c r="C2028" s="13" t="s">
        <v>653</v>
      </c>
      <c r="D2028" s="13" t="str">
        <f t="shared" si="30"/>
        <v>Error?</v>
      </c>
    </row>
    <row r="2029" spans="1:4" x14ac:dyDescent="0.2">
      <c r="A2029" s="54">
        <v>1968</v>
      </c>
      <c r="B2029" s="1221">
        <f>'Cap Outlay Deprec 27'!F12</f>
        <v>7958598</v>
      </c>
      <c r="C2029" s="13" t="s">
        <v>653</v>
      </c>
      <c r="D2029" s="13" t="str">
        <f t="shared" si="30"/>
        <v>Error?</v>
      </c>
    </row>
    <row r="2030" spans="1:4" x14ac:dyDescent="0.2">
      <c r="A2030" s="54">
        <v>1969</v>
      </c>
      <c r="B2030" s="1221">
        <f>'Cap Outlay Deprec 27'!F13</f>
        <v>820423</v>
      </c>
      <c r="C2030" s="13" t="s">
        <v>653</v>
      </c>
      <c r="D2030" s="13" t="str">
        <f t="shared" si="30"/>
        <v>Error?</v>
      </c>
    </row>
    <row r="2031" spans="1:4" x14ac:dyDescent="0.2">
      <c r="A2031" s="54">
        <v>1970</v>
      </c>
      <c r="B2031" s="1221">
        <f>'Cap Outlay Deprec 27'!F16</f>
        <v>65647970</v>
      </c>
      <c r="C2031" s="13" t="s">
        <v>653</v>
      </c>
      <c r="D2031" s="13" t="str">
        <f t="shared" si="30"/>
        <v>Error?</v>
      </c>
    </row>
    <row r="2032" spans="1:4" x14ac:dyDescent="0.2">
      <c r="A2032" s="82">
        <v>1971</v>
      </c>
      <c r="D2032" s="13" t="str">
        <f t="shared" si="30"/>
        <v>OK</v>
      </c>
    </row>
    <row r="2033" spans="1:4" x14ac:dyDescent="0.2">
      <c r="A2033" s="54">
        <v>1972</v>
      </c>
      <c r="B2033" s="1221">
        <f>'Cap Outlay Deprec 27'!H8</f>
        <v>12784041</v>
      </c>
      <c r="D2033" s="13" t="str">
        <f t="shared" si="30"/>
        <v>Error?</v>
      </c>
    </row>
    <row r="2034" spans="1:4" x14ac:dyDescent="0.2">
      <c r="A2034" s="54">
        <v>1973</v>
      </c>
      <c r="B2034" s="1221">
        <f>'Cap Outlay Deprec 27'!H10</f>
        <v>852610</v>
      </c>
      <c r="D2034" s="13" t="str">
        <f t="shared" si="30"/>
        <v>Error?</v>
      </c>
    </row>
    <row r="2035" spans="1:4" x14ac:dyDescent="0.2">
      <c r="A2035" s="54">
        <v>1974</v>
      </c>
      <c r="B2035" s="1221">
        <f>'Cap Outlay Deprec 27'!H12</f>
        <v>6146742</v>
      </c>
      <c r="D2035" s="13" t="str">
        <f t="shared" si="30"/>
        <v>Error?</v>
      </c>
    </row>
    <row r="2036" spans="1:4" x14ac:dyDescent="0.2">
      <c r="A2036" s="54">
        <v>1975</v>
      </c>
      <c r="B2036" s="1221">
        <f>'Cap Outlay Deprec 27'!H13</f>
        <v>620621</v>
      </c>
      <c r="D2036" s="13" t="str">
        <f t="shared" si="30"/>
        <v>Error?</v>
      </c>
    </row>
    <row r="2037" spans="1:4" x14ac:dyDescent="0.2">
      <c r="A2037" s="54">
        <v>1976</v>
      </c>
      <c r="B2037" s="1221">
        <f>'Cap Outlay Deprec 27'!H16</f>
        <v>20494832</v>
      </c>
      <c r="C2037" s="13" t="s">
        <v>653</v>
      </c>
      <c r="D2037" s="13" t="str">
        <f t="shared" si="30"/>
        <v>Error?</v>
      </c>
    </row>
    <row r="2038" spans="1:4" x14ac:dyDescent="0.2">
      <c r="A2038" s="82">
        <v>1977</v>
      </c>
      <c r="D2038" s="13" t="str">
        <f t="shared" si="30"/>
        <v>OK</v>
      </c>
    </row>
    <row r="2039" spans="1:4" x14ac:dyDescent="0.2">
      <c r="A2039" s="54">
        <v>1978</v>
      </c>
      <c r="B2039" s="1221">
        <f>'Cap Outlay Deprec 27'!I8</f>
        <v>1007633</v>
      </c>
      <c r="D2039" s="13" t="str">
        <f t="shared" si="30"/>
        <v>Error?</v>
      </c>
    </row>
    <row r="2040" spans="1:4" x14ac:dyDescent="0.2">
      <c r="A2040" s="54">
        <v>1979</v>
      </c>
      <c r="B2040" s="1221">
        <f>'Cap Outlay Deprec 27'!I10</f>
        <v>13022</v>
      </c>
      <c r="D2040" s="13" t="str">
        <f t="shared" si="30"/>
        <v>Error?</v>
      </c>
    </row>
    <row r="2041" spans="1:4" x14ac:dyDescent="0.2">
      <c r="A2041" s="54">
        <v>1980</v>
      </c>
      <c r="B2041" s="1221">
        <f>'Cap Outlay Deprec 27'!I12</f>
        <v>357956</v>
      </c>
      <c r="D2041" s="13" t="str">
        <f t="shared" si="30"/>
        <v>Error?</v>
      </c>
    </row>
    <row r="2042" spans="1:4" x14ac:dyDescent="0.2">
      <c r="A2042" s="54">
        <v>1981</v>
      </c>
      <c r="B2042" s="1221">
        <f>'Cap Outlay Deprec 27'!I13</f>
        <v>41587</v>
      </c>
      <c r="D2042" s="13" t="str">
        <f t="shared" si="30"/>
        <v>Error?</v>
      </c>
    </row>
    <row r="2043" spans="1:4" x14ac:dyDescent="0.2">
      <c r="A2043" s="54">
        <v>1982</v>
      </c>
      <c r="B2043" s="1221">
        <f>'Cap Outlay Deprec 27'!I16</f>
        <v>1421747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7210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7210</v>
      </c>
      <c r="C2049" s="13" t="s">
        <v>653</v>
      </c>
      <c r="D2049" s="13" t="str">
        <f t="shared" si="31"/>
        <v>Error?</v>
      </c>
    </row>
    <row r="2050" spans="1:4" x14ac:dyDescent="0.2">
      <c r="A2050" s="82">
        <v>1989</v>
      </c>
      <c r="D2050" s="13" t="str">
        <f t="shared" si="31"/>
        <v>OK</v>
      </c>
    </row>
    <row r="2051" spans="1:4" x14ac:dyDescent="0.2">
      <c r="A2051" s="54">
        <v>1990</v>
      </c>
      <c r="B2051" s="1221">
        <f>'Cap Outlay Deprec 27'!K8</f>
        <v>13791674</v>
      </c>
      <c r="C2051" s="13" t="s">
        <v>653</v>
      </c>
      <c r="D2051" s="13" t="str">
        <f t="shared" si="31"/>
        <v>Error?</v>
      </c>
    </row>
    <row r="2052" spans="1:4" x14ac:dyDescent="0.2">
      <c r="A2052" s="54">
        <v>1991</v>
      </c>
      <c r="B2052" s="1221">
        <f>'Cap Outlay Deprec 27'!K10</f>
        <v>865632</v>
      </c>
      <c r="C2052" s="13" t="s">
        <v>653</v>
      </c>
      <c r="D2052" s="13" t="str">
        <f t="shared" si="31"/>
        <v>Error?</v>
      </c>
    </row>
    <row r="2053" spans="1:4" x14ac:dyDescent="0.2">
      <c r="A2053" s="54">
        <v>1992</v>
      </c>
      <c r="B2053" s="1221">
        <f>'Cap Outlay Deprec 27'!K12</f>
        <v>6497488</v>
      </c>
      <c r="C2053" s="13" t="s">
        <v>653</v>
      </c>
      <c r="D2053" s="13" t="str">
        <f t="shared" si="31"/>
        <v>Error?</v>
      </c>
    </row>
    <row r="2054" spans="1:4" x14ac:dyDescent="0.2">
      <c r="A2054" s="54">
        <v>1993</v>
      </c>
      <c r="B2054" s="1221">
        <f>'Cap Outlay Deprec 27'!K13</f>
        <v>662208</v>
      </c>
      <c r="C2054" s="13" t="s">
        <v>653</v>
      </c>
      <c r="D2054" s="13" t="str">
        <f t="shared" si="31"/>
        <v>Error?</v>
      </c>
    </row>
    <row r="2055" spans="1:4" x14ac:dyDescent="0.2">
      <c r="A2055" s="54">
        <v>1994</v>
      </c>
      <c r="B2055" s="1221">
        <f>'Cap Outlay Deprec 27'!K16</f>
        <v>21909369</v>
      </c>
      <c r="C2055" s="13" t="s">
        <v>653</v>
      </c>
      <c r="D2055" s="13" t="str">
        <f t="shared" si="31"/>
        <v>Error?</v>
      </c>
    </row>
    <row r="2056" spans="1:4" x14ac:dyDescent="0.2">
      <c r="A2056" s="54">
        <v>1995</v>
      </c>
      <c r="B2056" s="1221">
        <f>'Cap Outlay Deprec 27'!L5</f>
        <v>5726534</v>
      </c>
      <c r="C2056" s="13" t="s">
        <v>653</v>
      </c>
      <c r="D2056" s="13" t="str">
        <f t="shared" si="31"/>
        <v>Error?</v>
      </c>
    </row>
    <row r="2057" spans="1:4" x14ac:dyDescent="0.2">
      <c r="A2057" s="54">
        <v>1996</v>
      </c>
      <c r="B2057" s="1221">
        <f>'Cap Outlay Deprec 27'!L8</f>
        <v>35946310</v>
      </c>
      <c r="C2057" s="13" t="s">
        <v>653</v>
      </c>
      <c r="D2057" s="13" t="str">
        <f t="shared" si="31"/>
        <v>Error?</v>
      </c>
    </row>
    <row r="2058" spans="1:4" x14ac:dyDescent="0.2">
      <c r="A2058" s="54">
        <v>1997</v>
      </c>
      <c r="B2058" s="1221">
        <f>'Cap Outlay Deprec 27'!L10</f>
        <v>421482</v>
      </c>
      <c r="C2058" s="13" t="s">
        <v>653</v>
      </c>
      <c r="D2058" s="13" t="str">
        <f t="shared" si="31"/>
        <v>Error?</v>
      </c>
    </row>
    <row r="2059" spans="1:4" x14ac:dyDescent="0.2">
      <c r="A2059" s="54">
        <v>1998</v>
      </c>
      <c r="B2059" s="1221">
        <f>'Cap Outlay Deprec 27'!L12</f>
        <v>1461110</v>
      </c>
      <c r="C2059" s="13" t="s">
        <v>653</v>
      </c>
      <c r="D2059" s="13" t="str">
        <f t="shared" si="31"/>
        <v>Error?</v>
      </c>
    </row>
    <row r="2060" spans="1:4" x14ac:dyDescent="0.2">
      <c r="A2060" s="54">
        <v>1999</v>
      </c>
      <c r="B2060" s="1221">
        <f>'Cap Outlay Deprec 27'!L13</f>
        <v>158215</v>
      </c>
      <c r="C2060" s="13" t="s">
        <v>653</v>
      </c>
      <c r="D2060" s="13" t="str">
        <f t="shared" si="31"/>
        <v>Error?</v>
      </c>
    </row>
    <row r="2061" spans="1:4" x14ac:dyDescent="0.2">
      <c r="A2061" s="54">
        <v>2000</v>
      </c>
      <c r="B2061" s="1221">
        <f>'Cap Outlay Deprec 27'!L16</f>
        <v>43738601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9000</v>
      </c>
      <c r="C2088" s="13" t="s">
        <v>653</v>
      </c>
      <c r="D2088" s="13" t="str">
        <f t="shared" si="31"/>
        <v>Error?</v>
      </c>
    </row>
    <row r="2089" spans="1:4" x14ac:dyDescent="0.2">
      <c r="A2089" s="54">
        <v>2028</v>
      </c>
      <c r="B2089" s="1221">
        <f>'Expenditures 15-22'!K92</f>
        <v>17911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331000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267495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9936890</v>
      </c>
      <c r="C2551" s="13" t="s">
        <v>653</v>
      </c>
      <c r="D2551" s="13" t="str">
        <f t="shared" si="38"/>
        <v>Error?</v>
      </c>
    </row>
    <row r="2552" spans="1:4" x14ac:dyDescent="0.2">
      <c r="A2552" s="82">
        <v>2491</v>
      </c>
      <c r="D2552" s="13" t="str">
        <f t="shared" si="38"/>
        <v>OK</v>
      </c>
    </row>
    <row r="2553" spans="1:4" x14ac:dyDescent="0.2">
      <c r="A2553" s="54">
        <v>2492</v>
      </c>
      <c r="B2553" s="1221">
        <f>'Acct Summary 7-8'!C6</f>
        <v>5460163</v>
      </c>
      <c r="C2553" s="13" t="s">
        <v>653</v>
      </c>
      <c r="D2553" s="13" t="str">
        <f t="shared" si="38"/>
        <v>Error?</v>
      </c>
    </row>
    <row r="2554" spans="1:4" x14ac:dyDescent="0.2">
      <c r="A2554" s="54">
        <v>2493</v>
      </c>
      <c r="B2554" s="1221">
        <f>'Acct Summary 7-8'!C7</f>
        <v>812074</v>
      </c>
      <c r="C2554" s="13" t="s">
        <v>653</v>
      </c>
      <c r="D2554" s="13" t="str">
        <f t="shared" si="38"/>
        <v>Error?</v>
      </c>
    </row>
    <row r="2555" spans="1:4" x14ac:dyDescent="0.2">
      <c r="A2555" s="54">
        <v>2494</v>
      </c>
      <c r="B2555" s="1221">
        <f>'Acct Summary 7-8'!C8</f>
        <v>18264596</v>
      </c>
      <c r="C2555" s="13" t="s">
        <v>653</v>
      </c>
      <c r="D2555" s="13" t="str">
        <f t="shared" si="38"/>
        <v>Error?</v>
      </c>
    </row>
    <row r="2556" spans="1:4" x14ac:dyDescent="0.2">
      <c r="A2556" s="54">
        <v>2495</v>
      </c>
      <c r="B2556" s="1221">
        <f>'Acct Summary 7-8'!C12</f>
        <v>10648818</v>
      </c>
      <c r="C2556" s="13" t="s">
        <v>653</v>
      </c>
      <c r="D2556" s="13" t="str">
        <f t="shared" si="38"/>
        <v>Error?</v>
      </c>
    </row>
    <row r="2557" spans="1:4" x14ac:dyDescent="0.2">
      <c r="A2557" s="54">
        <v>2496</v>
      </c>
      <c r="B2557" s="1221">
        <f>'Acct Summary 7-8'!C13</f>
        <v>4243721</v>
      </c>
      <c r="C2557" s="13" t="s">
        <v>653</v>
      </c>
      <c r="D2557" s="13" t="str">
        <f t="shared" si="38"/>
        <v>Error?</v>
      </c>
    </row>
    <row r="2558" spans="1:4" x14ac:dyDescent="0.2">
      <c r="A2558" s="54">
        <v>2497</v>
      </c>
      <c r="B2558" s="1221">
        <f>'Acct Summary 7-8'!C14</f>
        <v>532</v>
      </c>
      <c r="C2558" s="13" t="s">
        <v>653</v>
      </c>
      <c r="D2558" s="13" t="str">
        <f t="shared" si="38"/>
        <v>Error?</v>
      </c>
    </row>
    <row r="2559" spans="1:4" x14ac:dyDescent="0.2">
      <c r="A2559" s="54">
        <v>2498</v>
      </c>
      <c r="B2559" s="1221">
        <f>'Acct Summary 7-8'!C15</f>
        <v>26911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14919982</v>
      </c>
      <c r="C2561" s="13" t="s">
        <v>653</v>
      </c>
      <c r="D2561" s="13" t="str">
        <f t="shared" si="39"/>
        <v>Error?</v>
      </c>
    </row>
    <row r="2562" spans="1:4" x14ac:dyDescent="0.2">
      <c r="A2562" s="54">
        <v>2501</v>
      </c>
      <c r="B2562" s="1221">
        <f>'Acct Summary 7-8'!C20</f>
        <v>3344614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1805435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1805435</v>
      </c>
      <c r="C2568" s="13" t="s">
        <v>653</v>
      </c>
      <c r="D2568" s="13" t="str">
        <f t="shared" si="39"/>
        <v>Error?</v>
      </c>
    </row>
    <row r="2569" spans="1:4" x14ac:dyDescent="0.2">
      <c r="A2569" s="54">
        <v>2508</v>
      </c>
      <c r="B2569" s="1221">
        <f>'Acct Summary 7-8'!D13</f>
        <v>1639382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1639382</v>
      </c>
      <c r="C2573" s="13" t="s">
        <v>653</v>
      </c>
      <c r="D2573" s="13" t="str">
        <f t="shared" si="39"/>
        <v>Error?</v>
      </c>
    </row>
    <row r="2574" spans="1:4" x14ac:dyDescent="0.2">
      <c r="A2574" s="54">
        <v>2513</v>
      </c>
      <c r="B2574" s="1221">
        <f>'Acct Summary 7-8'!D20</f>
        <v>166053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545858</v>
      </c>
      <c r="C2591" s="13" t="s">
        <v>653</v>
      </c>
      <c r="D2591" s="13" t="str">
        <f t="shared" si="39"/>
        <v>Error?</v>
      </c>
    </row>
    <row r="2592" spans="1:4" x14ac:dyDescent="0.2">
      <c r="A2592" s="82">
        <v>2531</v>
      </c>
      <c r="D2592" s="13" t="str">
        <f t="shared" si="39"/>
        <v>OK</v>
      </c>
    </row>
    <row r="2593" spans="1:4" x14ac:dyDescent="0.2">
      <c r="A2593" s="54">
        <v>2532</v>
      </c>
      <c r="B2593" s="1221">
        <f>'Acct Summary 7-8'!F6</f>
        <v>247593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793451</v>
      </c>
      <c r="C2595" s="13" t="s">
        <v>653</v>
      </c>
      <c r="D2595" s="13" t="str">
        <f t="shared" si="39"/>
        <v>Error?</v>
      </c>
    </row>
    <row r="2596" spans="1:4" x14ac:dyDescent="0.2">
      <c r="A2596" s="54">
        <v>2535</v>
      </c>
      <c r="B2596" s="1221">
        <f>'Acct Summary 7-8'!F13</f>
        <v>1049738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1049738</v>
      </c>
      <c r="C2600" s="13" t="s">
        <v>653</v>
      </c>
      <c r="D2600" s="13" t="str">
        <f t="shared" si="39"/>
        <v>Error?</v>
      </c>
    </row>
    <row r="2601" spans="1:4" x14ac:dyDescent="0.2">
      <c r="A2601" s="54">
        <v>2540</v>
      </c>
      <c r="B2601" s="1221">
        <f>'Acct Summary 7-8'!F20</f>
        <v>-256287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645746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645746</v>
      </c>
      <c r="C2606" s="13" t="s">
        <v>653</v>
      </c>
      <c r="D2606" s="13" t="str">
        <f t="shared" si="39"/>
        <v>Error?</v>
      </c>
    </row>
    <row r="2607" spans="1:4" x14ac:dyDescent="0.2">
      <c r="A2607" s="54">
        <v>2546</v>
      </c>
      <c r="B2607" s="1221">
        <f>'Acct Summary 7-8'!G12</f>
        <v>163085</v>
      </c>
      <c r="C2607" s="13" t="s">
        <v>653</v>
      </c>
      <c r="D2607" s="13" t="str">
        <f t="shared" si="39"/>
        <v>Error?</v>
      </c>
    </row>
    <row r="2608" spans="1:4" x14ac:dyDescent="0.2">
      <c r="A2608" s="54">
        <v>2547</v>
      </c>
      <c r="B2608" s="1221">
        <f>'Acct Summary 7-8'!G13</f>
        <v>355836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518921</v>
      </c>
      <c r="C2612" s="13" t="s">
        <v>653</v>
      </c>
      <c r="D2612" s="13" t="str">
        <f t="shared" si="39"/>
        <v>Error?</v>
      </c>
    </row>
    <row r="2613" spans="1:4" x14ac:dyDescent="0.2">
      <c r="A2613" s="54">
        <v>2552</v>
      </c>
      <c r="B2613" s="1221">
        <f>'Acct Summary 7-8'!G20</f>
        <v>126825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3218311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3218311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3600645</v>
      </c>
      <c r="C2634" s="13" t="s">
        <v>653</v>
      </c>
      <c r="D2634" s="13" t="str">
        <f t="shared" si="40"/>
        <v>Error?</v>
      </c>
    </row>
    <row r="2635" spans="1:4" x14ac:dyDescent="0.2">
      <c r="A2635" s="54">
        <v>2574</v>
      </c>
      <c r="B2635" s="1221">
        <f>'Acct Summary 7-8'!E17</f>
        <v>3600645</v>
      </c>
      <c r="C2635" s="13" t="s">
        <v>653</v>
      </c>
      <c r="D2635" s="13" t="str">
        <f t="shared" si="40"/>
        <v>Error?</v>
      </c>
    </row>
    <row r="2636" spans="1:4" x14ac:dyDescent="0.2">
      <c r="A2636" s="54">
        <v>2575</v>
      </c>
      <c r="B2636" s="1221">
        <f>'Acct Summary 7-8'!E20</f>
        <v>-382334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209946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209946</v>
      </c>
      <c r="C2658" s="13" t="s">
        <v>653</v>
      </c>
      <c r="D2658" s="13" t="str">
        <f t="shared" si="40"/>
        <v>Error?</v>
      </c>
    </row>
    <row r="2659" spans="1:4" x14ac:dyDescent="0.2">
      <c r="A2659" s="54">
        <v>2598</v>
      </c>
      <c r="B2659" s="1221">
        <f>'Acct Summary 7-8'!H13</f>
        <v>168312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168312</v>
      </c>
      <c r="C2661" s="13" t="s">
        <v>653</v>
      </c>
      <c r="D2661" s="13" t="str">
        <f t="shared" si="40"/>
        <v>Error?</v>
      </c>
    </row>
    <row r="2662" spans="1:4" x14ac:dyDescent="0.2">
      <c r="A2662" s="54">
        <v>2601</v>
      </c>
      <c r="B2662" s="1221">
        <f>'Acct Summary 7-8'!H20</f>
        <v>41634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3633</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3633</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2149051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2206876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251718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2206876</v>
      </c>
      <c r="D2912" s="13" t="str">
        <f t="shared" si="44"/>
        <v>Error?</v>
      </c>
    </row>
    <row r="2913" spans="1:4" x14ac:dyDescent="0.2">
      <c r="A2913" s="54">
        <v>2852</v>
      </c>
      <c r="B2913" s="1221">
        <f>'Assets-Liab 5-6'!I41</f>
        <v>2206876</v>
      </c>
      <c r="C2913" s="13" t="s">
        <v>653</v>
      </c>
      <c r="D2913" s="13" t="str">
        <f t="shared" si="44"/>
        <v>Error?</v>
      </c>
    </row>
    <row r="2914" spans="1:4" x14ac:dyDescent="0.2">
      <c r="A2914" s="54">
        <v>2853</v>
      </c>
      <c r="B2914" s="1221">
        <f>'Assets-Liab 5-6'!L33</f>
        <v>251718</v>
      </c>
      <c r="D2914" s="13" t="str">
        <f t="shared" si="44"/>
        <v>Error?</v>
      </c>
    </row>
    <row r="2915" spans="1:4" x14ac:dyDescent="0.2">
      <c r="A2915" s="82">
        <v>2854</v>
      </c>
      <c r="D2915" s="13" t="str">
        <f t="shared" si="44"/>
        <v>OK</v>
      </c>
    </row>
    <row r="2916" spans="1:4" x14ac:dyDescent="0.2">
      <c r="A2916" s="54">
        <v>2855</v>
      </c>
      <c r="B2916" s="1221">
        <f>'Assets-Liab 5-6'!L34</f>
        <v>251718</v>
      </c>
      <c r="C2916" s="13" t="s">
        <v>653</v>
      </c>
      <c r="D2916" s="13" t="str">
        <f t="shared" si="44"/>
        <v>Error?</v>
      </c>
    </row>
    <row r="2917" spans="1:4" x14ac:dyDescent="0.2">
      <c r="A2917" s="54">
        <v>2856</v>
      </c>
      <c r="B2917" s="1221">
        <f>'Assets-Liab 5-6'!L41</f>
        <v>251718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9000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9000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123444</v>
      </c>
      <c r="D3055" s="13" t="str">
        <f t="shared" si="46"/>
        <v>Error?</v>
      </c>
    </row>
    <row r="3056" spans="1:4" x14ac:dyDescent="0.2">
      <c r="A3056" s="54">
        <v>2995</v>
      </c>
      <c r="B3056" s="1221">
        <f>'Expenditures 15-22'!D10</f>
        <v>81293</v>
      </c>
      <c r="D3056" s="13" t="str">
        <f t="shared" si="46"/>
        <v>Error?</v>
      </c>
    </row>
    <row r="3057" spans="1:4" x14ac:dyDescent="0.2">
      <c r="A3057" s="54">
        <v>2996</v>
      </c>
      <c r="B3057" s="1221">
        <f>'Expenditures 15-22'!E10</f>
        <v>60</v>
      </c>
      <c r="D3057" s="13" t="str">
        <f t="shared" si="46"/>
        <v>Error?</v>
      </c>
    </row>
    <row r="3058" spans="1:4" x14ac:dyDescent="0.2">
      <c r="A3058" s="54">
        <v>2997</v>
      </c>
      <c r="B3058" s="1221">
        <f>'Expenditures 15-22'!F10</f>
        <v>26739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231536</v>
      </c>
      <c r="C3062" s="13" t="s">
        <v>653</v>
      </c>
      <c r="D3062" s="13" t="str">
        <f t="shared" si="46"/>
        <v>Error?</v>
      </c>
    </row>
    <row r="3063" spans="1:4" x14ac:dyDescent="0.2">
      <c r="A3063" s="82">
        <v>3002</v>
      </c>
      <c r="D3063" s="13" t="str">
        <f t="shared" si="46"/>
        <v>OK</v>
      </c>
    </row>
    <row r="3064" spans="1:4" x14ac:dyDescent="0.2">
      <c r="A3064" s="54">
        <v>3003</v>
      </c>
      <c r="B3064" s="1221">
        <f>'Expenditures 15-22'!D213</f>
        <v>8</v>
      </c>
      <c r="D3064" s="13" t="str">
        <f t="shared" si="46"/>
        <v>Error?</v>
      </c>
    </row>
    <row r="3065" spans="1:4" x14ac:dyDescent="0.2">
      <c r="A3065" s="54">
        <v>3004</v>
      </c>
      <c r="B3065" s="1221">
        <f>'Expenditures 15-22'!K213</f>
        <v>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4055000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11600</v>
      </c>
      <c r="C3225" s="13" t="s">
        <v>653</v>
      </c>
      <c r="D3225" s="13" t="str">
        <f t="shared" si="49"/>
        <v>Error?</v>
      </c>
    </row>
    <row r="3226" spans="1:4" x14ac:dyDescent="0.2">
      <c r="A3226" s="54">
        <v>3165</v>
      </c>
      <c r="B3226" s="1221">
        <f>'Acct Summary 7-8'!I8</f>
        <v>11600</v>
      </c>
      <c r="C3226" s="13" t="s">
        <v>653</v>
      </c>
      <c r="D3226" s="13" t="str">
        <f t="shared" si="49"/>
        <v>Error?</v>
      </c>
    </row>
    <row r="3227" spans="1:4" x14ac:dyDescent="0.2">
      <c r="A3227" s="54">
        <v>3166</v>
      </c>
      <c r="B3227" s="1221">
        <f>'Acct Summary 7-8'!I20</f>
        <v>11600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1394397</v>
      </c>
      <c r="D3230" s="13" t="str">
        <f t="shared" si="49"/>
        <v>Error?</v>
      </c>
    </row>
    <row r="3231" spans="1:4" x14ac:dyDescent="0.2">
      <c r="A3231" s="54">
        <v>3170</v>
      </c>
      <c r="B3231" s="1221">
        <f>'Acct Summary 7-8'!C76</f>
        <v>1394397</v>
      </c>
      <c r="C3231" s="13" t="s">
        <v>653</v>
      </c>
      <c r="D3231" s="13" t="str">
        <f t="shared" si="49"/>
        <v>Error?</v>
      </c>
    </row>
    <row r="3232" spans="1:4" x14ac:dyDescent="0.2">
      <c r="A3232" s="54">
        <v>3171</v>
      </c>
      <c r="B3232" s="1221">
        <f>'Acct Summary 7-8'!C77</f>
        <v>-1394397</v>
      </c>
      <c r="C3232" s="13" t="s">
        <v>653</v>
      </c>
      <c r="D3232" s="13" t="str">
        <f t="shared" si="49"/>
        <v>Error?</v>
      </c>
    </row>
    <row r="3233" spans="1:4" x14ac:dyDescent="0.2">
      <c r="A3233" s="54">
        <v>3172</v>
      </c>
      <c r="B3233" s="1221">
        <f>'Acct Summary 7-8'!C78</f>
        <v>1950217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166053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-256287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126825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4377712</v>
      </c>
      <c r="C3274" s="13" t="s">
        <v>653</v>
      </c>
      <c r="D3274" s="13" t="str">
        <f t="shared" si="50"/>
        <v>Error?</v>
      </c>
    </row>
    <row r="3275" spans="1:4" x14ac:dyDescent="0.2">
      <c r="A3275" s="54">
        <v>3214</v>
      </c>
      <c r="B3275" s="1221">
        <f>'Acct Summary 7-8'!E75</f>
        <v>4377712</v>
      </c>
      <c r="D3275" s="13" t="str">
        <f t="shared" si="50"/>
        <v>Error?</v>
      </c>
    </row>
    <row r="3276" spans="1:4" x14ac:dyDescent="0.2">
      <c r="A3276" s="54">
        <v>3215</v>
      </c>
      <c r="B3276" s="1221">
        <f>'Acct Summary 7-8'!E76</f>
        <v>4377712</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-382334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41634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11600</v>
      </c>
      <c r="C3320" s="13" t="s">
        <v>653</v>
      </c>
      <c r="D3320" s="13" t="str">
        <f t="shared" si="50"/>
        <v>Error?</v>
      </c>
    </row>
    <row r="3321" spans="1:4" x14ac:dyDescent="0.2">
      <c r="A3321" s="54">
        <v>3260</v>
      </c>
      <c r="B3321" s="1221">
        <f>'Acct Summary 7-8'!I79</f>
        <v>2195276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2206876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1590515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413487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93839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49458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4522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1418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2153239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80824</v>
      </c>
      <c r="D3387" s="13" t="str">
        <f t="shared" si="51"/>
        <v>Error?</v>
      </c>
    </row>
    <row r="3388" spans="1:4" x14ac:dyDescent="0.2">
      <c r="A3388" s="54">
        <v>3327</v>
      </c>
      <c r="B3388" s="1221">
        <f>'Expenditures 15-22'!D211</f>
        <v>59729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80824</v>
      </c>
      <c r="C3390" s="13" t="s">
        <v>653</v>
      </c>
      <c r="D3390" s="13" t="str">
        <f t="shared" si="51"/>
        <v>Error?</v>
      </c>
    </row>
    <row r="3391" spans="1:4" x14ac:dyDescent="0.2">
      <c r="A3391" s="54">
        <v>3330</v>
      </c>
      <c r="B3391" s="1221">
        <f>'Expenditures 15-22'!K211</f>
        <v>59729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2055469</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2780231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623201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18728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267332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260809</v>
      </c>
      <c r="D3425" s="13" t="str">
        <f t="shared" si="52"/>
        <v>Error?</v>
      </c>
    </row>
    <row r="3426" spans="1:4" x14ac:dyDescent="0.2">
      <c r="A3426" s="82">
        <v>3365</v>
      </c>
      <c r="D3426" s="13" t="str">
        <f t="shared" si="52"/>
        <v>OK</v>
      </c>
    </row>
    <row r="3427" spans="1:4" x14ac:dyDescent="0.2">
      <c r="A3427" s="54">
        <v>3366</v>
      </c>
      <c r="B3427" s="1221">
        <f>'Assets-Liab 5-6'!I4</f>
        <v>57825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251718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374756</v>
      </c>
      <c r="C3446" s="13" t="s">
        <v>653</v>
      </c>
      <c r="D3446" s="13" t="str">
        <f t="shared" si="52"/>
        <v>Error?</v>
      </c>
    </row>
    <row r="3447" spans="1:4" x14ac:dyDescent="0.2">
      <c r="A3447" s="54">
        <v>3386</v>
      </c>
      <c r="B3447" s="1221">
        <f>'Tax Sched 24'!D16</f>
        <v>373734</v>
      </c>
      <c r="C3447" s="13" t="s">
        <v>653</v>
      </c>
      <c r="D3447" s="13" t="str">
        <f t="shared" si="52"/>
        <v>Error?</v>
      </c>
    </row>
    <row r="3448" spans="1:4" x14ac:dyDescent="0.2">
      <c r="A3448" s="54">
        <v>3387</v>
      </c>
      <c r="B3448" s="1221">
        <f>'Tax Sched 24'!C16</f>
        <v>1022</v>
      </c>
      <c r="D3448" s="13" t="str">
        <f t="shared" si="52"/>
        <v>Error?</v>
      </c>
    </row>
    <row r="3449" spans="1:4" x14ac:dyDescent="0.2">
      <c r="A3449" s="54">
        <v>3388</v>
      </c>
      <c r="B3449" s="1221">
        <f>'Tax Sched 24'!F16</f>
        <v>389385</v>
      </c>
      <c r="C3449" s="13" t="s">
        <v>653</v>
      </c>
      <c r="D3449" s="13" t="str">
        <f t="shared" si="52"/>
        <v>Error?</v>
      </c>
    </row>
    <row r="3450" spans="1:4" x14ac:dyDescent="0.2">
      <c r="A3450" s="54">
        <v>3389</v>
      </c>
      <c r="B3450" s="1221">
        <f>'Tax Sched 24'!E16</f>
        <v>390407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48597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86521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135118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135118</v>
      </c>
      <c r="D3567" s="13" t="str">
        <f t="shared" si="54"/>
        <v>Error?</v>
      </c>
    </row>
    <row r="3568" spans="1:4" x14ac:dyDescent="0.2">
      <c r="A3568" s="54">
        <v>3507</v>
      </c>
      <c r="B3568" s="1221">
        <f>'Assets-Liab 5-6'!K41</f>
        <v>135118</v>
      </c>
      <c r="C3568" s="13" t="s">
        <v>653</v>
      </c>
      <c r="D3568" s="13" t="str">
        <f t="shared" si="54"/>
        <v>Error?</v>
      </c>
    </row>
    <row r="3569" spans="1:4" x14ac:dyDescent="0.2">
      <c r="A3569" s="54">
        <v>3508</v>
      </c>
      <c r="B3569" s="1221">
        <f>'Acct Summary 7-8'!K4</f>
        <v>48333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48333</v>
      </c>
      <c r="C3571" s="13" t="s">
        <v>653</v>
      </c>
      <c r="D3571" s="13" t="str">
        <f t="shared" si="54"/>
        <v>Error?</v>
      </c>
    </row>
    <row r="3572" spans="1:4" x14ac:dyDescent="0.2">
      <c r="A3572" s="54">
        <v>3511</v>
      </c>
      <c r="B3572" s="1221">
        <f>'Acct Summary 7-8'!K13</f>
        <v>90062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90062</v>
      </c>
      <c r="C3575" s="13" t="s">
        <v>653</v>
      </c>
      <c r="D3575" s="13" t="str">
        <f t="shared" si="54"/>
        <v>Error?</v>
      </c>
    </row>
    <row r="3576" spans="1:4" x14ac:dyDescent="0.2">
      <c r="A3576" s="54">
        <v>3515</v>
      </c>
      <c r="B3576" s="1221">
        <f>'Acct Summary 7-8'!K20</f>
        <v>-41729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-41729</v>
      </c>
      <c r="C3588" s="13" t="s">
        <v>653</v>
      </c>
      <c r="D3588" s="13" t="str">
        <f t="shared" si="55"/>
        <v>Error?</v>
      </c>
    </row>
    <row r="3589" spans="1:4" x14ac:dyDescent="0.2">
      <c r="A3589" s="54">
        <v>3528</v>
      </c>
      <c r="B3589" s="1221">
        <f>'Acct Summary 7-8'!K79</f>
        <v>176847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135118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90062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90062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90062</v>
      </c>
      <c r="C3635" s="13" t="s">
        <v>653</v>
      </c>
      <c r="D3635" s="13" t="str">
        <f t="shared" si="55"/>
        <v>Error?</v>
      </c>
    </row>
    <row r="3636" spans="1:4" x14ac:dyDescent="0.2">
      <c r="A3636" s="54">
        <v>3575</v>
      </c>
      <c r="B3636" s="1221">
        <f>'Expenditures 15-22'!E354</f>
        <v>90062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90062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90062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90062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90062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-41729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270930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7511130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25775726</v>
      </c>
      <c r="C4122" s="13" t="s">
        <v>653</v>
      </c>
      <c r="D4122" s="13" t="str">
        <f t="shared" si="63"/>
        <v>Error?</v>
      </c>
    </row>
    <row r="4123" spans="1:4" x14ac:dyDescent="0.2">
      <c r="A4123" s="54">
        <v>4062</v>
      </c>
      <c r="B4123" s="1221">
        <f>'Acct Summary 7-8'!D10</f>
        <v>1805435</v>
      </c>
      <c r="C4123" s="13" t="s">
        <v>653</v>
      </c>
      <c r="D4123" s="13" t="str">
        <f t="shared" si="63"/>
        <v>Error?</v>
      </c>
    </row>
    <row r="4124" spans="1:4" x14ac:dyDescent="0.2">
      <c r="A4124" s="54">
        <v>4063</v>
      </c>
      <c r="B4124" s="1221">
        <f>'Acct Summary 7-8'!E10</f>
        <v>3218311</v>
      </c>
      <c r="C4124" s="13" t="s">
        <v>653</v>
      </c>
      <c r="D4124" s="13" t="str">
        <f t="shared" si="63"/>
        <v>Error?</v>
      </c>
    </row>
    <row r="4125" spans="1:4" x14ac:dyDescent="0.2">
      <c r="A4125" s="54">
        <v>4064</v>
      </c>
      <c r="B4125" s="1221">
        <f>'Acct Summary 7-8'!F10</f>
        <v>793451</v>
      </c>
      <c r="C4125" s="13" t="s">
        <v>653</v>
      </c>
      <c r="D4125" s="13" t="str">
        <f t="shared" si="63"/>
        <v>Error?</v>
      </c>
    </row>
    <row r="4126" spans="1:4" x14ac:dyDescent="0.2">
      <c r="A4126" s="54">
        <v>4065</v>
      </c>
      <c r="B4126" s="1221">
        <f>'Acct Summary 7-8'!G10</f>
        <v>645746</v>
      </c>
      <c r="C4126" s="13" t="s">
        <v>653</v>
      </c>
      <c r="D4126" s="13" t="str">
        <f t="shared" si="63"/>
        <v>Error?</v>
      </c>
    </row>
    <row r="4127" spans="1:4" x14ac:dyDescent="0.2">
      <c r="A4127" s="54">
        <v>4066</v>
      </c>
      <c r="B4127" s="1221">
        <f>'Acct Summary 7-8'!H10</f>
        <v>209946</v>
      </c>
      <c r="C4127" s="13" t="s">
        <v>653</v>
      </c>
      <c r="D4127" s="13" t="str">
        <f t="shared" si="63"/>
        <v>Error?</v>
      </c>
    </row>
    <row r="4128" spans="1:4" x14ac:dyDescent="0.2">
      <c r="A4128" s="54">
        <v>4067</v>
      </c>
      <c r="B4128" s="1221">
        <f>'Acct Summary 7-8'!I10</f>
        <v>11600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48333</v>
      </c>
      <c r="C4130" s="13" t="s">
        <v>653</v>
      </c>
      <c r="D4130" s="13" t="str">
        <f t="shared" si="63"/>
        <v>Error?</v>
      </c>
    </row>
    <row r="4131" spans="1:4" x14ac:dyDescent="0.2">
      <c r="A4131" s="54">
        <v>4070</v>
      </c>
      <c r="B4131" s="1221">
        <f>'Acct Summary 7-8'!C18</f>
        <v>7511130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22431112</v>
      </c>
      <c r="C4136" s="13" t="s">
        <v>653</v>
      </c>
      <c r="D4136" s="13" t="str">
        <f t="shared" si="63"/>
        <v>Error?</v>
      </c>
    </row>
    <row r="4137" spans="1:4" x14ac:dyDescent="0.2">
      <c r="A4137" s="54">
        <v>4076</v>
      </c>
      <c r="B4137" s="1221">
        <f>'Acct Summary 7-8'!D19</f>
        <v>1639382</v>
      </c>
      <c r="C4137" s="13" t="s">
        <v>653</v>
      </c>
      <c r="D4137" s="13" t="str">
        <f t="shared" si="63"/>
        <v>Error?</v>
      </c>
    </row>
    <row r="4138" spans="1:4" x14ac:dyDescent="0.2">
      <c r="A4138" s="54">
        <v>4077</v>
      </c>
      <c r="B4138" s="1221">
        <f>'Acct Summary 7-8'!E19</f>
        <v>3600645</v>
      </c>
      <c r="C4138" s="13" t="s">
        <v>653</v>
      </c>
      <c r="D4138" s="13" t="str">
        <f t="shared" si="63"/>
        <v>Error?</v>
      </c>
    </row>
    <row r="4139" spans="1:4" x14ac:dyDescent="0.2">
      <c r="A4139" s="54">
        <v>4078</v>
      </c>
      <c r="B4139" s="1221">
        <f>'Acct Summary 7-8'!F19</f>
        <v>1049738</v>
      </c>
      <c r="C4139" s="13" t="s">
        <v>653</v>
      </c>
      <c r="D4139" s="13" t="str">
        <f t="shared" si="63"/>
        <v>Error?</v>
      </c>
    </row>
    <row r="4140" spans="1:4" x14ac:dyDescent="0.2">
      <c r="A4140" s="54">
        <v>4079</v>
      </c>
      <c r="B4140" s="1221">
        <f>'Acct Summary 7-8'!G19</f>
        <v>518921</v>
      </c>
      <c r="C4140" s="13" t="s">
        <v>653</v>
      </c>
      <c r="D4140" s="13" t="str">
        <f t="shared" si="63"/>
        <v>Error?</v>
      </c>
    </row>
    <row r="4141" spans="1:4" x14ac:dyDescent="0.2">
      <c r="A4141" s="54">
        <v>4080</v>
      </c>
      <c r="B4141" s="1221">
        <f>'Acct Summary 7-8'!H19</f>
        <v>168312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90062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32584723</v>
      </c>
      <c r="C4171" s="13" t="s">
        <v>653</v>
      </c>
      <c r="D4171" s="13" t="str">
        <f t="shared" si="64"/>
        <v>Error?</v>
      </c>
    </row>
    <row r="4172" spans="1:4" x14ac:dyDescent="0.2">
      <c r="A4172" s="54">
        <v>4111</v>
      </c>
      <c r="B4172" s="1221">
        <f>'Short-Term Long-Term Debt 25'!J49</f>
        <v>32428617</v>
      </c>
      <c r="C4172" s="13" t="s">
        <v>653</v>
      </c>
      <c r="D4172" s="13" t="str">
        <f t="shared" si="64"/>
        <v>Error?</v>
      </c>
    </row>
    <row r="4173" spans="1:4" x14ac:dyDescent="0.2">
      <c r="A4173" s="54">
        <v>4112</v>
      </c>
      <c r="B4173" s="1221">
        <f>'Short-Term Long-Term Debt 25'!H49</f>
        <v>2002178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-4255000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3146</v>
      </c>
      <c r="C4265" s="13" t="s">
        <v>653</v>
      </c>
      <c r="D4265" s="13" t="str">
        <f t="shared" si="65"/>
        <v>Error?</v>
      </c>
      <c r="E4265" s="803"/>
    </row>
    <row r="4266" spans="1:5" x14ac:dyDescent="0.2">
      <c r="A4266" s="90">
        <v>4205</v>
      </c>
      <c r="B4266" s="1221">
        <f>('FP Info 3'!F10)*100000</f>
        <v>606.19999999999993</v>
      </c>
      <c r="C4266" s="13" t="s">
        <v>653</v>
      </c>
      <c r="D4266" s="13" t="str">
        <f t="shared" si="65"/>
        <v>Error?</v>
      </c>
      <c r="E4266" s="803"/>
    </row>
    <row r="4267" spans="1:5" x14ac:dyDescent="0.2">
      <c r="A4267" s="90">
        <v>4206</v>
      </c>
      <c r="B4267" s="1221">
        <f>('FP Info 3'!H10)*100000</f>
        <v>205.79999999999998</v>
      </c>
      <c r="C4267" s="13" t="s">
        <v>653</v>
      </c>
      <c r="D4267" s="13" t="str">
        <f t="shared" si="65"/>
        <v>Error?</v>
      </c>
      <c r="E4267" s="803"/>
    </row>
    <row r="4268" spans="1:5" x14ac:dyDescent="0.2">
      <c r="A4268" s="90">
        <v>4207</v>
      </c>
      <c r="B4268" s="1221">
        <f>('FP Info 3'!J10)*100000</f>
        <v>3957.9999999999995</v>
      </c>
      <c r="C4268" s="13" t="s">
        <v>653</v>
      </c>
      <c r="D4268" s="13" t="str">
        <f t="shared" si="65"/>
        <v>Error?</v>
      </c>
    </row>
    <row r="4269" spans="1:5" x14ac:dyDescent="0.2">
      <c r="A4269" s="90">
        <v>4208</v>
      </c>
      <c r="B4269" s="1221">
        <f>'FP Info 3'!J16</f>
        <v>16941783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58682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18522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17248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1.9000000000000001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32297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272630400</v>
      </c>
      <c r="D4995" s="13" t="str">
        <f t="shared" si="77"/>
        <v>Error?</v>
      </c>
    </row>
    <row r="4996" spans="1:4" x14ac:dyDescent="0.2">
      <c r="A4996" s="90">
        <v>4935</v>
      </c>
      <c r="B4996" s="1221">
        <f>'FP Info 3'!H31</f>
        <v>37622995.200000003</v>
      </c>
      <c r="D4996" s="13" t="str">
        <f t="shared" si="77"/>
        <v>Error?</v>
      </c>
    </row>
    <row r="4997" spans="1:4" x14ac:dyDescent="0.2">
      <c r="A4997" s="90">
        <v>4936</v>
      </c>
      <c r="B4997" s="1221">
        <f>'FP Info 3'!H37</f>
        <v>32584723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8262333</v>
      </c>
      <c r="D5061" s="13" t="str">
        <f t="shared" si="78"/>
        <v>Error?</v>
      </c>
    </row>
    <row r="5062" spans="1:4" x14ac:dyDescent="0.2">
      <c r="A5062" s="82">
        <v>5001</v>
      </c>
      <c r="D5062" s="13" t="str">
        <f t="shared" si="78"/>
        <v>OK</v>
      </c>
    </row>
    <row r="5063" spans="1:4" x14ac:dyDescent="0.2">
      <c r="A5063" s="54">
        <v>5002</v>
      </c>
      <c r="B5063" s="1221">
        <f>'Revenues 9-14'!C7</f>
        <v>516802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8779135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109307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109307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5180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155689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160874</v>
      </c>
      <c r="C5087" s="13" t="s">
        <v>653</v>
      </c>
      <c r="D5087" s="13" t="str">
        <f t="shared" si="78"/>
        <v>Error?</v>
      </c>
    </row>
    <row r="5088" spans="1:4" x14ac:dyDescent="0.2">
      <c r="A5088" s="54">
        <v>5027</v>
      </c>
      <c r="B5088" s="1221">
        <f>'Revenues 9-14'!C65</f>
        <v>25352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25352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44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322758</v>
      </c>
      <c r="C5096" s="13" t="s">
        <v>653</v>
      </c>
      <c r="D5096" s="13" t="str">
        <f t="shared" si="78"/>
        <v>Error?</v>
      </c>
    </row>
    <row r="5097" spans="1:4" x14ac:dyDescent="0.2">
      <c r="A5097" s="54">
        <v>5036</v>
      </c>
      <c r="B5097" s="1221">
        <f>'Revenues 9-14'!C77</f>
        <v>23158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63312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3245</v>
      </c>
      <c r="D5101" s="13" t="str">
        <f t="shared" si="78"/>
        <v>Error?</v>
      </c>
    </row>
    <row r="5102" spans="1:4" x14ac:dyDescent="0.2">
      <c r="A5102" s="54">
        <v>5041</v>
      </c>
      <c r="B5102" s="1221">
        <f>'Revenues 9-14'!C82</f>
        <v>89715</v>
      </c>
      <c r="C5102" s="13" t="s">
        <v>653</v>
      </c>
      <c r="D5102" s="13" t="str">
        <f t="shared" si="78"/>
        <v>Error?</v>
      </c>
    </row>
    <row r="5103" spans="1:4" x14ac:dyDescent="0.2">
      <c r="A5103" s="54">
        <v>5042</v>
      </c>
      <c r="B5103" s="1221">
        <f>'Revenues 9-14'!C84</f>
        <v>204963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204963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11509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185618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18610</v>
      </c>
      <c r="D5119" s="13" t="str">
        <f t="shared" ref="D5119:D5182" si="79">IF(ISBLANK(B5119),"OK",IF(A5119-B5119=0,"OK","Error?"))</f>
        <v>Error?</v>
      </c>
    </row>
    <row r="5120" spans="1:4" x14ac:dyDescent="0.2">
      <c r="A5120" s="54">
        <v>5059</v>
      </c>
      <c r="B5120" s="1221">
        <f>'Revenues 9-14'!C108</f>
        <v>244786</v>
      </c>
      <c r="C5120" s="13" t="s">
        <v>653</v>
      </c>
      <c r="D5120" s="13" t="str">
        <f t="shared" si="79"/>
        <v>Error?</v>
      </c>
    </row>
    <row r="5121" spans="1:4" x14ac:dyDescent="0.2">
      <c r="A5121" s="54">
        <v>5060</v>
      </c>
      <c r="B5121" s="1221">
        <f>'Revenues 9-14'!C109</f>
        <v>9936890</v>
      </c>
      <c r="C5121" s="13" t="s">
        <v>653</v>
      </c>
      <c r="D5121" s="13" t="str">
        <f t="shared" si="79"/>
        <v>Error?</v>
      </c>
    </row>
    <row r="5122" spans="1:4" x14ac:dyDescent="0.2">
      <c r="A5122" s="54">
        <v>5061</v>
      </c>
      <c r="B5122" s="1221">
        <f>'Revenues 9-14'!C111</f>
        <v>2055469</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2055469</v>
      </c>
      <c r="C5125" s="13" t="s">
        <v>653</v>
      </c>
      <c r="D5125" s="13" t="str">
        <f t="shared" si="79"/>
        <v>Error?</v>
      </c>
    </row>
    <row r="5126" spans="1:4" x14ac:dyDescent="0.2">
      <c r="A5126" s="54">
        <v>5065</v>
      </c>
      <c r="B5126" s="1221">
        <f>'Revenues 9-14'!C117</f>
        <v>4167198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4167198</v>
      </c>
      <c r="C5132" s="13" t="s">
        <v>653</v>
      </c>
      <c r="D5132" s="13" t="str">
        <f t="shared" si="79"/>
        <v>Error?</v>
      </c>
    </row>
    <row r="5133" spans="1:4" x14ac:dyDescent="0.2">
      <c r="A5133" s="54">
        <v>5072</v>
      </c>
      <c r="B5133" s="1221">
        <f>'Revenues 9-14'!C124</f>
        <v>372064</v>
      </c>
      <c r="D5133" s="13" t="str">
        <f t="shared" si="79"/>
        <v>Error?</v>
      </c>
    </row>
    <row r="5134" spans="1:4" x14ac:dyDescent="0.2">
      <c r="A5134" s="54">
        <v>5073</v>
      </c>
      <c r="B5134" s="1221">
        <f>'Revenues 9-14'!C125</f>
        <v>192690</v>
      </c>
      <c r="D5134" s="13" t="str">
        <f t="shared" si="79"/>
        <v>Error?</v>
      </c>
    </row>
    <row r="5135" spans="1:4" x14ac:dyDescent="0.2">
      <c r="A5135" s="54">
        <v>5074</v>
      </c>
      <c r="B5135" s="1221">
        <f>'Revenues 9-14'!C126</f>
        <v>329406</v>
      </c>
      <c r="D5135" s="13" t="str">
        <f t="shared" si="79"/>
        <v>Error?</v>
      </c>
    </row>
    <row r="5136" spans="1:4" x14ac:dyDescent="0.2">
      <c r="A5136" s="82">
        <v>5075</v>
      </c>
      <c r="D5136" s="13" t="str">
        <f t="shared" si="79"/>
        <v>OK</v>
      </c>
    </row>
    <row r="5137" spans="1:4" x14ac:dyDescent="0.2">
      <c r="A5137" s="54">
        <v>5076</v>
      </c>
      <c r="B5137" s="1221">
        <f>'Revenues 9-14'!C127</f>
        <v>196925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1091085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1088</v>
      </c>
      <c r="D5167" s="13" t="str">
        <f t="shared" si="79"/>
        <v>Error?</v>
      </c>
    </row>
    <row r="5168" spans="1:4" x14ac:dyDescent="0.2">
      <c r="A5168" s="54">
        <v>5107</v>
      </c>
      <c r="B5168" s="1221">
        <f>'Revenues 9-14'!C147</f>
        <v>18224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182568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1292965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5460163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270930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270930</v>
      </c>
      <c r="C5246" s="13" t="s">
        <v>653</v>
      </c>
      <c r="D5246" s="13" t="str">
        <f t="shared" si="80"/>
        <v>Error?</v>
      </c>
    </row>
    <row r="5247" spans="1:4" x14ac:dyDescent="0.2">
      <c r="A5247" s="54">
        <v>5186</v>
      </c>
      <c r="B5247" s="1221">
        <f>'Revenues 9-14'!C203</f>
        <v>173334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173334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8373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232688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241061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812074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812074</v>
      </c>
      <c r="C5326" s="13" t="s">
        <v>653</v>
      </c>
      <c r="D5326" s="13" t="str">
        <f t="shared" si="82"/>
        <v>Error?</v>
      </c>
    </row>
    <row r="5327" spans="1:4" x14ac:dyDescent="0.2">
      <c r="A5327" s="54">
        <v>5266</v>
      </c>
      <c r="B5327" s="1221">
        <f>'Revenues 9-14'!C275</f>
        <v>18264596</v>
      </c>
      <c r="C5327" s="13" t="s">
        <v>653</v>
      </c>
      <c r="D5327" s="13" t="str">
        <f t="shared" si="82"/>
        <v>Error?</v>
      </c>
    </row>
    <row r="5328" spans="1:4" x14ac:dyDescent="0.2">
      <c r="A5328" s="54">
        <v>5267</v>
      </c>
      <c r="B5328" s="1221">
        <f>'Revenues 9-14'!D5</f>
        <v>1689888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1689888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34433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34433</v>
      </c>
      <c r="C5339" s="13" t="s">
        <v>653</v>
      </c>
      <c r="D5339" s="13" t="str">
        <f t="shared" si="82"/>
        <v>Error?</v>
      </c>
    </row>
    <row r="5340" spans="1:4" x14ac:dyDescent="0.2">
      <c r="A5340" s="54">
        <v>5279</v>
      </c>
      <c r="B5340" s="1221">
        <f>'Revenues 9-14'!D65</f>
        <v>11582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11582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37011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6664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4296</v>
      </c>
      <c r="D5354" s="13" t="str">
        <f t="shared" si="82"/>
        <v>Error?</v>
      </c>
    </row>
    <row r="5355" spans="1:4" x14ac:dyDescent="0.2">
      <c r="A5355" s="54">
        <v>5294</v>
      </c>
      <c r="B5355" s="1221">
        <f>'Revenues 9-14'!D108</f>
        <v>69532</v>
      </c>
      <c r="C5355" s="13" t="s">
        <v>653</v>
      </c>
      <c r="D5355" s="13" t="str">
        <f t="shared" si="82"/>
        <v>Error?</v>
      </c>
    </row>
    <row r="5356" spans="1:4" x14ac:dyDescent="0.2">
      <c r="A5356" s="54">
        <v>5295</v>
      </c>
      <c r="B5356" s="1221">
        <f>'Revenues 9-14'!D109</f>
        <v>1805435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1805435</v>
      </c>
      <c r="C5508" s="13" t="s">
        <v>653</v>
      </c>
      <c r="D5508" s="13" t="str">
        <f t="shared" si="85"/>
        <v>Error?</v>
      </c>
    </row>
    <row r="5509" spans="1:4" x14ac:dyDescent="0.2">
      <c r="A5509" s="54">
        <v>5448</v>
      </c>
      <c r="B5509" s="1221">
        <f>'Revenues 9-14'!E5</f>
        <v>3206273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3206273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12038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12038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3218311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3218311</v>
      </c>
      <c r="C5552" s="13" t="s">
        <v>653</v>
      </c>
      <c r="D5552" s="13" t="str">
        <f t="shared" si="85"/>
        <v>Error?</v>
      </c>
    </row>
    <row r="5553" spans="1:4" x14ac:dyDescent="0.2">
      <c r="A5553" s="54">
        <v>5492</v>
      </c>
      <c r="B5553" s="1221">
        <f>'Revenues 9-14'!F5</f>
        <v>539808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539808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88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88</v>
      </c>
      <c r="C5579" s="13" t="s">
        <v>653</v>
      </c>
      <c r="D5579" s="13" t="str">
        <f t="shared" si="86"/>
        <v>Error?</v>
      </c>
    </row>
    <row r="5580" spans="1:4" x14ac:dyDescent="0.2">
      <c r="A5580" s="54">
        <v>5519</v>
      </c>
      <c r="B5580" s="1221">
        <f>'Revenues 9-14'!F65</f>
        <v>5962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5962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545858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112322</v>
      </c>
      <c r="D5615" s="13" t="str">
        <f t="shared" si="86"/>
        <v>Error?</v>
      </c>
    </row>
    <row r="5616" spans="1:4" x14ac:dyDescent="0.2">
      <c r="A5616" s="82">
        <v>5555</v>
      </c>
      <c r="D5616" s="13" t="str">
        <f t="shared" si="86"/>
        <v>OK</v>
      </c>
    </row>
    <row r="5617" spans="1:4" x14ac:dyDescent="0.2">
      <c r="A5617" s="54">
        <v>5556</v>
      </c>
      <c r="B5617" s="1221">
        <f>'Revenues 9-14'!F152</f>
        <v>135271</v>
      </c>
      <c r="D5617" s="13" t="str">
        <f t="shared" si="86"/>
        <v>Error?</v>
      </c>
    </row>
    <row r="5618" spans="1:4" x14ac:dyDescent="0.2">
      <c r="A5618" s="54">
        <v>5557</v>
      </c>
      <c r="B5618" s="1221">
        <f>'Revenues 9-14'!F154</f>
        <v>247593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247593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247593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793451</v>
      </c>
      <c r="C5720" s="13" t="s">
        <v>653</v>
      </c>
      <c r="D5720" s="13" t="str">
        <f t="shared" si="88"/>
        <v>Error?</v>
      </c>
    </row>
    <row r="5721" spans="1:4" x14ac:dyDescent="0.2">
      <c r="A5721" s="54">
        <v>5660</v>
      </c>
      <c r="B5721" s="1221">
        <f>'Revenues 9-14'!G5</f>
        <v>231286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374756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606042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37015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37015</v>
      </c>
      <c r="C5730" s="13" t="s">
        <v>653</v>
      </c>
      <c r="D5730" s="13" t="str">
        <f t="shared" si="88"/>
        <v>Error?</v>
      </c>
    </row>
    <row r="5731" spans="1:4" x14ac:dyDescent="0.2">
      <c r="A5731" s="54">
        <v>5670</v>
      </c>
      <c r="B5731" s="1221">
        <f>'Revenues 9-14'!G65</f>
        <v>2689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2689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645746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17859</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209789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209946</v>
      </c>
      <c r="C5915" s="13" t="s">
        <v>653</v>
      </c>
      <c r="D5915" s="13" t="str">
        <f t="shared" si="91"/>
        <v>Error?</v>
      </c>
    </row>
    <row r="5916" spans="1:4" x14ac:dyDescent="0.2">
      <c r="A5916" s="54">
        <v>5855</v>
      </c>
      <c r="B5916" s="1221">
        <f>'Revenues 9-14'!I5</f>
        <v>4966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4966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6634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6634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11600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47275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47275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1058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48333</v>
      </c>
      <c r="C6023" s="13" t="s">
        <v>653</v>
      </c>
      <c r="D6023" s="13" t="str">
        <f t="shared" si="93"/>
        <v>Error?</v>
      </c>
    </row>
    <row r="6024" spans="1:5" x14ac:dyDescent="0.2">
      <c r="A6024" s="54">
        <v>5963</v>
      </c>
      <c r="B6024" s="1221">
        <f>'Revenues 9-14'!G109</f>
        <v>645746</v>
      </c>
      <c r="C6024" s="13" t="s">
        <v>653</v>
      </c>
      <c r="D6024" s="13" t="str">
        <f t="shared" si="93"/>
        <v>Error?</v>
      </c>
    </row>
    <row r="6025" spans="1:5" x14ac:dyDescent="0.2">
      <c r="A6025" s="54">
        <v>5964</v>
      </c>
      <c r="B6025" s="1221">
        <f>'Revenues 9-14'!H109</f>
        <v>209946</v>
      </c>
      <c r="C6025" s="13" t="s">
        <v>653</v>
      </c>
      <c r="D6025" s="13" t="str">
        <f t="shared" si="93"/>
        <v>Error?</v>
      </c>
    </row>
    <row r="6026" spans="1:5" x14ac:dyDescent="0.2">
      <c r="A6026" s="54">
        <v>5965</v>
      </c>
      <c r="B6026" s="1221">
        <f>'Revenues 9-14'!I109</f>
        <v>11600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48333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322564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56349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1863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531589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78</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78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531511</v>
      </c>
      <c r="D6215" s="13" t="str">
        <f t="shared" si="96"/>
        <v>Error?</v>
      </c>
      <c r="E6215" s="13" t="s">
        <v>207</v>
      </c>
    </row>
    <row r="6216" spans="1:5" x14ac:dyDescent="0.2">
      <c r="A6216">
        <v>6155</v>
      </c>
      <c r="B6216" s="1221">
        <f>'Assets-Liab 5-6'!J41</f>
        <v>531589</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531589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279664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279664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279664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393830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393830</v>
      </c>
      <c r="D6229" s="13" t="str">
        <f t="shared" si="96"/>
        <v>Error?</v>
      </c>
      <c r="E6229" s="13" t="s">
        <v>207</v>
      </c>
    </row>
    <row r="6230" spans="1:5" x14ac:dyDescent="0.2">
      <c r="A6230">
        <v>6169</v>
      </c>
      <c r="B6230" s="1221">
        <f>'Acct Summary 7-8'!J20</f>
        <v>-114166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-114166</v>
      </c>
      <c r="D6263" s="13" t="str">
        <f t="shared" si="96"/>
        <v>Error?</v>
      </c>
      <c r="E6263" s="13" t="s">
        <v>207</v>
      </c>
    </row>
    <row r="6264" spans="1:5" x14ac:dyDescent="0.2">
      <c r="A6264">
        <v>6203</v>
      </c>
      <c r="B6264" s="1221">
        <f>'Acct Summary 7-8'!J79</f>
        <v>645677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531511</v>
      </c>
      <c r="D6266" s="13" t="str">
        <f t="shared" si="96"/>
        <v>Error?</v>
      </c>
      <c r="E6266" s="13" t="s">
        <v>207</v>
      </c>
    </row>
    <row r="6267" spans="1:5" x14ac:dyDescent="0.2">
      <c r="A6267">
        <v>6206</v>
      </c>
      <c r="B6267" s="1221">
        <f>'Acct Summary 7-8'!C82</f>
        <v>1950217</v>
      </c>
      <c r="D6267" s="13" t="str">
        <f t="shared" si="96"/>
        <v>Error?</v>
      </c>
      <c r="E6267" s="13" t="s">
        <v>207</v>
      </c>
    </row>
    <row r="6268" spans="1:5" x14ac:dyDescent="0.2">
      <c r="A6268">
        <v>6207</v>
      </c>
      <c r="B6268" s="1221">
        <f>'Acct Summary 7-8'!D82</f>
        <v>166053</v>
      </c>
      <c r="D6268" s="13" t="str">
        <f t="shared" si="96"/>
        <v>Error?</v>
      </c>
      <c r="E6268" s="13" t="s">
        <v>207</v>
      </c>
    </row>
    <row r="6269" spans="1:5" x14ac:dyDescent="0.2">
      <c r="A6269">
        <v>6208</v>
      </c>
      <c r="B6269" s="1221">
        <f>'Acct Summary 7-8'!E82</f>
        <v>-382334</v>
      </c>
      <c r="D6269" s="13" t="str">
        <f t="shared" si="96"/>
        <v>Error?</v>
      </c>
      <c r="E6269" s="13" t="s">
        <v>207</v>
      </c>
    </row>
    <row r="6270" spans="1:5" x14ac:dyDescent="0.2">
      <c r="A6270">
        <v>6209</v>
      </c>
      <c r="B6270" s="1221">
        <f>'Acct Summary 7-8'!F82</f>
        <v>-256287</v>
      </c>
      <c r="D6270" s="13" t="str">
        <f t="shared" si="96"/>
        <v>Error?</v>
      </c>
      <c r="E6270" s="13" t="s">
        <v>207</v>
      </c>
    </row>
    <row r="6271" spans="1:5" x14ac:dyDescent="0.2">
      <c r="A6271">
        <v>6210</v>
      </c>
      <c r="B6271" s="1221">
        <f>'Acct Summary 7-8'!G82</f>
        <v>126825</v>
      </c>
      <c r="D6271" s="13" t="str">
        <f t="shared" ref="D6271:D6334" si="97">IF(ISBLANK(B6271),"OK",IF(A6271-B6271=0,"OK","Error?"))</f>
        <v>Error?</v>
      </c>
      <c r="E6271" s="13" t="s">
        <v>207</v>
      </c>
    </row>
    <row r="6272" spans="1:5" x14ac:dyDescent="0.2">
      <c r="A6272">
        <v>6211</v>
      </c>
      <c r="B6272" s="1221">
        <f>'Acct Summary 7-8'!H82</f>
        <v>41634</v>
      </c>
      <c r="D6272" s="13" t="str">
        <f t="shared" si="97"/>
        <v>Error?</v>
      </c>
      <c r="E6272" s="13" t="s">
        <v>207</v>
      </c>
    </row>
    <row r="6273" spans="1:5" x14ac:dyDescent="0.2">
      <c r="A6273">
        <v>6212</v>
      </c>
      <c r="B6273" s="1221">
        <f>'Acct Summary 7-8'!I82</f>
        <v>11600</v>
      </c>
      <c r="D6273" s="13" t="str">
        <f t="shared" si="97"/>
        <v>Error?</v>
      </c>
      <c r="E6273" s="13" t="s">
        <v>207</v>
      </c>
    </row>
    <row r="6274" spans="1:5" x14ac:dyDescent="0.2">
      <c r="A6274">
        <v>6213</v>
      </c>
      <c r="B6274" s="1221">
        <f>'Acct Summary 7-8'!J82</f>
        <v>-114166</v>
      </c>
      <c r="D6274" s="13" t="str">
        <f t="shared" si="97"/>
        <v>Error?</v>
      </c>
      <c r="E6274" s="13" t="s">
        <v>207</v>
      </c>
    </row>
    <row r="6275" spans="1:5" x14ac:dyDescent="0.2">
      <c r="A6275">
        <v>6214</v>
      </c>
      <c r="B6275" s="1221">
        <f>'Acct Summary 7-8'!K82</f>
        <v>-41729</v>
      </c>
      <c r="D6275" s="13" t="str">
        <f t="shared" si="97"/>
        <v>Error?</v>
      </c>
      <c r="E6275" s="13" t="s">
        <v>207</v>
      </c>
    </row>
    <row r="6276" spans="1:5" x14ac:dyDescent="0.2">
      <c r="A6276">
        <v>6215</v>
      </c>
      <c r="B6276" s="1221">
        <f>'Acct Summary 7-8'!C83</f>
        <v>0.18148174617753565</v>
      </c>
      <c r="D6276" s="13" t="str">
        <f t="shared" si="97"/>
        <v>Error?</v>
      </c>
      <c r="E6276" s="13" t="s">
        <v>207</v>
      </c>
    </row>
    <row r="6277" spans="1:5" x14ac:dyDescent="0.2">
      <c r="A6277">
        <v>6216</v>
      </c>
      <c r="B6277" s="1221">
        <f>'Acct Summary 7-8'!D83</f>
        <v>4.6589463199758707E-2</v>
      </c>
      <c r="D6277" s="13" t="str">
        <f t="shared" si="97"/>
        <v>Error?</v>
      </c>
      <c r="E6277" s="13" t="s">
        <v>207</v>
      </c>
    </row>
    <row r="6278" spans="1:5" x14ac:dyDescent="0.2">
      <c r="A6278">
        <v>6217</v>
      </c>
      <c r="B6278" s="1221">
        <f>'Acct Summary 7-8'!E83</f>
        <v>-2.4491947779073193</v>
      </c>
      <c r="D6278" s="13" t="str">
        <f t="shared" si="97"/>
        <v>Error?</v>
      </c>
      <c r="E6278" s="13" t="s">
        <v>207</v>
      </c>
    </row>
    <row r="6279" spans="1:5" x14ac:dyDescent="0.2">
      <c r="A6279">
        <v>6218</v>
      </c>
      <c r="B6279" s="1221">
        <f>'Acct Summary 7-8'!F83</f>
        <v>-0.6035195712273993</v>
      </c>
      <c r="D6279" s="13" t="str">
        <f t="shared" si="97"/>
        <v>Error?</v>
      </c>
      <c r="E6279" s="13" t="s">
        <v>207</v>
      </c>
    </row>
    <row r="6280" spans="1:5" x14ac:dyDescent="0.2">
      <c r="A6280">
        <v>6219</v>
      </c>
      <c r="B6280" s="1221">
        <f>'Acct Summary 7-8'!G83</f>
        <v>0.21881772005134648</v>
      </c>
      <c r="D6280" s="13" t="str">
        <f t="shared" si="97"/>
        <v>Error?</v>
      </c>
      <c r="E6280" s="13" t="s">
        <v>207</v>
      </c>
    </row>
    <row r="6281" spans="1:5" x14ac:dyDescent="0.2">
      <c r="A6281">
        <v>6220</v>
      </c>
      <c r="B6281" s="1221">
        <f>'Acct Summary 7-8'!H83</f>
        <v>0.15963406170799321</v>
      </c>
      <c r="D6281" s="13" t="str">
        <f t="shared" si="97"/>
        <v>Error?</v>
      </c>
      <c r="E6281" s="13" t="s">
        <v>207</v>
      </c>
    </row>
    <row r="6282" spans="1:5" x14ac:dyDescent="0.2">
      <c r="A6282">
        <v>6221</v>
      </c>
      <c r="B6282" s="1221">
        <f>'Acct Summary 7-8'!I83</f>
        <v>5.2562989492839652E-3</v>
      </c>
      <c r="D6282" s="13" t="str">
        <f t="shared" si="97"/>
        <v>Error?</v>
      </c>
      <c r="E6282" s="13" t="s">
        <v>207</v>
      </c>
    </row>
    <row r="6283" spans="1:5" x14ac:dyDescent="0.2">
      <c r="A6283">
        <v>6222</v>
      </c>
      <c r="B6283" s="1221">
        <f>'Acct Summary 7-8'!J83</f>
        <v>-0.2147951782747676</v>
      </c>
      <c r="D6283" s="13" t="str">
        <f t="shared" si="97"/>
        <v>Error?</v>
      </c>
      <c r="E6283" s="13" t="s">
        <v>207</v>
      </c>
    </row>
    <row r="6284" spans="1:5" x14ac:dyDescent="0.2">
      <c r="A6284">
        <v>6223</v>
      </c>
      <c r="B6284" s="1221">
        <f>'Acct Summary 7-8'!K83</f>
        <v>-0.30883376012078334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272380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272380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7284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7284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21561</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191930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27050</v>
      </c>
      <c r="D6339" s="13" t="str">
        <f t="shared" si="98"/>
        <v>Error?</v>
      </c>
      <c r="E6339" s="13" t="s">
        <v>207</v>
      </c>
    </row>
    <row r="6340" spans="1:5" x14ac:dyDescent="0.2">
      <c r="A6340">
        <v>6279</v>
      </c>
      <c r="B6340" s="1221">
        <f>'Revenues 9-14'!C102</f>
        <v>1999</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279664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107563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153808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100686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709789</v>
      </c>
      <c r="D6880" s="13" t="str">
        <f t="shared" si="106"/>
        <v>Error?</v>
      </c>
    </row>
    <row r="6881" spans="1:4" x14ac:dyDescent="0.2">
      <c r="A6881">
        <v>6820</v>
      </c>
      <c r="B6881" s="1221">
        <f>'Expenditures 15-22'!K22</f>
        <v>709789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17911</v>
      </c>
      <c r="D6983" s="13" t="str">
        <f t="shared" si="108"/>
        <v>Error?</v>
      </c>
    </row>
    <row r="6984" spans="1:4" x14ac:dyDescent="0.2">
      <c r="A6984">
        <v>6923</v>
      </c>
      <c r="B6984" s="1221">
        <f>'Expenditures 15-22'!K86</f>
        <v>17911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17911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393830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279664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4121</v>
      </c>
      <c r="D7073" s="13" t="str">
        <f t="shared" si="109"/>
        <v>Error?</v>
      </c>
    </row>
    <row r="7074" spans="1:4" x14ac:dyDescent="0.2">
      <c r="A7074">
        <v>7013</v>
      </c>
      <c r="B7074" s="1221">
        <f>'Expenditures 15-22'!K210</f>
        <v>4121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873</v>
      </c>
      <c r="D7079" s="13" t="str">
        <f t="shared" si="109"/>
        <v>Error?</v>
      </c>
    </row>
    <row r="7080" spans="1:4" x14ac:dyDescent="0.2">
      <c r="A7080">
        <v>7019</v>
      </c>
      <c r="B7080" s="1221">
        <f>'Expenditures 15-22'!K220</f>
        <v>873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258655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258655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8420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8420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201</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201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98954</v>
      </c>
      <c r="D7172" s="13" t="str">
        <f t="shared" si="111"/>
        <v>Error?</v>
      </c>
    </row>
    <row r="7173" spans="1:4" x14ac:dyDescent="0.2">
      <c r="A7173">
        <v>7112</v>
      </c>
      <c r="B7173" s="1221">
        <f>'Expenditures 15-22'!D318</f>
        <v>27600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126554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98954</v>
      </c>
      <c r="D7199" s="13" t="str">
        <f t="shared" si="111"/>
        <v>Error?</v>
      </c>
    </row>
    <row r="7200" spans="1:4" x14ac:dyDescent="0.2">
      <c r="A7200">
        <v>7139</v>
      </c>
      <c r="B7200" s="1221">
        <f>'Expenditures 15-22'!D323</f>
        <v>27801</v>
      </c>
      <c r="D7200" s="13" t="str">
        <f t="shared" si="111"/>
        <v>Error?</v>
      </c>
    </row>
    <row r="7201" spans="1:4" x14ac:dyDescent="0.2">
      <c r="A7201">
        <v>7140</v>
      </c>
      <c r="B7201" s="1221">
        <f>'Expenditures 15-22'!E323</f>
        <v>267075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393830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98954</v>
      </c>
      <c r="D7216" s="13" t="str">
        <f t="shared" si="111"/>
        <v>Error?</v>
      </c>
    </row>
    <row r="7217" spans="1:4" x14ac:dyDescent="0.2">
      <c r="A7217">
        <v>7156</v>
      </c>
      <c r="B7217" s="1221">
        <f>'Expenditures 15-22'!D331</f>
        <v>27801</v>
      </c>
      <c r="D7217" s="13" t="str">
        <f t="shared" si="111"/>
        <v>Error?</v>
      </c>
    </row>
    <row r="7218" spans="1:4" x14ac:dyDescent="0.2">
      <c r="A7218">
        <v>7157</v>
      </c>
      <c r="B7218" s="1221">
        <f>'Expenditures 15-22'!E331</f>
        <v>267075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393830</v>
      </c>
      <c r="D7224" s="13" t="str">
        <f t="shared" si="111"/>
        <v>Error?</v>
      </c>
    </row>
    <row r="7225" spans="1:4" x14ac:dyDescent="0.2">
      <c r="A7225">
        <v>7164</v>
      </c>
      <c r="B7225" s="1221">
        <f>'Expenditures 15-22'!K332</f>
        <v>-114166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39035</v>
      </c>
      <c r="D7246" s="13" t="str">
        <f t="shared" si="112"/>
        <v>Error?</v>
      </c>
    </row>
    <row r="7247" spans="1:4" x14ac:dyDescent="0.2">
      <c r="A7247">
        <f t="shared" si="113"/>
        <v>7186</v>
      </c>
      <c r="B7247" s="1221">
        <f>'Expenditures 15-22'!E7</f>
        <v>484</v>
      </c>
      <c r="D7247" s="13" t="str">
        <f t="shared" si="112"/>
        <v>Error?</v>
      </c>
    </row>
    <row r="7248" spans="1:4" x14ac:dyDescent="0.2">
      <c r="A7248">
        <f t="shared" si="113"/>
        <v>7187</v>
      </c>
      <c r="B7248" s="1221">
        <f>'Expenditures 15-22'!F7</f>
        <v>6726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60212</v>
      </c>
      <c r="D7263" s="13" t="str">
        <f t="shared" si="112"/>
        <v>Error?</v>
      </c>
    </row>
    <row r="7264" spans="1:4" x14ac:dyDescent="0.2">
      <c r="A7264">
        <f t="shared" si="113"/>
        <v>7203</v>
      </c>
      <c r="B7264" s="1221">
        <f>'Expenditures 15-22'!D17</f>
        <v>13921</v>
      </c>
      <c r="D7264" s="13" t="str">
        <f t="shared" si="112"/>
        <v>Error?</v>
      </c>
    </row>
    <row r="7265" spans="1:5" x14ac:dyDescent="0.2">
      <c r="A7265">
        <f t="shared" si="113"/>
        <v>7204</v>
      </c>
      <c r="B7265" s="1221">
        <f>'Expenditures 15-22'!E17</f>
        <v>3407</v>
      </c>
      <c r="D7265" s="13" t="str">
        <f t="shared" si="112"/>
        <v>Error?</v>
      </c>
    </row>
    <row r="7266" spans="1:5" x14ac:dyDescent="0.2">
      <c r="A7266">
        <f t="shared" si="113"/>
        <v>7205</v>
      </c>
      <c r="B7266" s="1221">
        <f>'Expenditures 15-22'!F17</f>
        <v>1640</v>
      </c>
      <c r="D7266" s="13" t="str">
        <f t="shared" si="112"/>
        <v>Error?</v>
      </c>
    </row>
    <row r="7267" spans="1:5" x14ac:dyDescent="0.2">
      <c r="A7267">
        <f t="shared" si="113"/>
        <v>7206</v>
      </c>
      <c r="B7267" s="1221">
        <f>'Expenditures 15-22'!G17</f>
        <v>21506</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34494</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34494</v>
      </c>
      <c r="D7609" s="13" t="str">
        <f t="shared" si="122"/>
        <v>Error?</v>
      </c>
      <c r="E7609" s="13" t="s">
        <v>20</v>
      </c>
    </row>
    <row r="7610" spans="1:5" x14ac:dyDescent="0.2">
      <c r="A7610">
        <f t="shared" si="123"/>
        <v>7549</v>
      </c>
      <c r="B7610" s="1221">
        <f>'Cap Outlay Deprec 27'!H9</f>
        <v>8164</v>
      </c>
      <c r="D7610" s="13" t="str">
        <f t="shared" si="122"/>
        <v>Error?</v>
      </c>
      <c r="E7610" s="13" t="s">
        <v>20</v>
      </c>
    </row>
    <row r="7611" spans="1:5" x14ac:dyDescent="0.2">
      <c r="A7611">
        <f t="shared" si="123"/>
        <v>7550</v>
      </c>
      <c r="B7611" s="1221">
        <f>'Cap Outlay Deprec 27'!I9</f>
        <v>1380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9544</v>
      </c>
      <c r="D7613" s="13" t="str">
        <f t="shared" si="122"/>
        <v>Error?</v>
      </c>
      <c r="E7613" s="13" t="s">
        <v>20</v>
      </c>
    </row>
    <row r="7614" spans="1:5" x14ac:dyDescent="0.2">
      <c r="A7614">
        <f t="shared" si="123"/>
        <v>7553</v>
      </c>
      <c r="B7614" s="1221">
        <f>'Cap Outlay Deprec 27'!L9</f>
        <v>24950</v>
      </c>
      <c r="D7614" s="13" t="str">
        <f t="shared" si="122"/>
        <v>Error?</v>
      </c>
      <c r="E7614" s="13" t="s">
        <v>20</v>
      </c>
    </row>
    <row r="7615" spans="1:5" x14ac:dyDescent="0.2">
      <c r="A7615">
        <f t="shared" si="123"/>
        <v>7554</v>
      </c>
      <c r="B7615" s="1221">
        <f>'Cap Outlay Deprec 27'!C14</f>
        <v>82823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82823</v>
      </c>
      <c r="D7618" s="13" t="str">
        <f t="shared" si="124"/>
        <v>Error?</v>
      </c>
      <c r="E7618" s="13" t="s">
        <v>20</v>
      </c>
    </row>
    <row r="7619" spans="1:5" x14ac:dyDescent="0.2">
      <c r="A7619">
        <f t="shared" si="123"/>
        <v>7558</v>
      </c>
      <c r="B7619" s="1221">
        <f>'Cap Outlay Deprec 27'!H14</f>
        <v>82654</v>
      </c>
      <c r="D7619" s="13" t="str">
        <f t="shared" si="124"/>
        <v>Error?</v>
      </c>
      <c r="E7619" s="13" t="s">
        <v>20</v>
      </c>
    </row>
    <row r="7620" spans="1:5" x14ac:dyDescent="0.2">
      <c r="A7620">
        <f t="shared" si="123"/>
        <v>7559</v>
      </c>
      <c r="B7620" s="1221">
        <f>'Cap Outlay Deprec 27'!I14</f>
        <v>169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82823</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1421747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27050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18224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45274</v>
      </c>
      <c r="D7719" s="13" t="str">
        <f t="shared" si="126"/>
        <v>Error?</v>
      </c>
      <c r="E7719" s="13" t="s">
        <v>968</v>
      </c>
    </row>
    <row r="7720" spans="1:6" x14ac:dyDescent="0.2">
      <c r="A7720">
        <v>7659</v>
      </c>
      <c r="B7720" s="1221">
        <f>'Rest Tax Levies-Tort Im 26'!H14</f>
        <v>489191</v>
      </c>
      <c r="D7720" s="13" t="str">
        <f t="shared" si="126"/>
        <v>Error?</v>
      </c>
      <c r="E7720" s="13" t="s">
        <v>968</v>
      </c>
    </row>
    <row r="7721" spans="1:6" x14ac:dyDescent="0.2">
      <c r="A7721">
        <v>7660</v>
      </c>
      <c r="B7721" s="1221">
        <f>'Rest Tax Levies-Tort Im 26'!K14</f>
        <v>45274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http://purl.org/dc/terms/"/>
    <ds:schemaRef ds:uri="d21dc803-237d-4c68-8692-8d731fd29118"/>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2017-10-14T23:59:35Z</cp:lastPrinted>
  <dcterms:created xsi:type="dcterms:W3CDTF">2003-10-29T19:06:34Z</dcterms:created>
  <dcterms:modified xsi:type="dcterms:W3CDTF">2017-11-06T21:05:49Z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Manteno CUSD #5</vt:lpwstr>
  </property>
  <property fmtid="{D5CDD505-2E9C-101B-9397-08002B2CF9AE}" pid="6" name="PPC_Template_Engagement_Date">
    <vt:lpwstr>6/30/2017</vt:lpwstr>
  </property>
</Properties>
</file>